
<file path=[Content_Types].xml><?xml version="1.0" encoding="utf-8"?>
<Types xmlns="http://schemas.openxmlformats.org/package/2006/content-types">
  <Default Extension="vml" ContentType="application/vnd.openxmlformats-officedocument.vmlDrawin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450"/>
  </bookViews>
  <sheets>
    <sheet name="WP scope" sheetId="2" r:id="rId1"/>
    <sheet name="WP NR band and CBW FR1" sheetId="3" r:id="rId2"/>
    <sheet name="Revision History WP template" sheetId="4" r:id="rId3"/>
  </sheets>
  <externalReferences>
    <externalReference r:id="rId4"/>
  </externalReferences>
  <definedNames>
    <definedName name="_xlnm._FilterDatabase" localSheetId="1" hidden="1">'WP NR band and CBW FR1'!$B$25:$W$175</definedName>
    <definedName name="LabelList" localSheetId="2">'[1]WP NR CA PC3 FR1'!$H$5:$H$11</definedName>
    <definedName name="LabelList">'WP NR band and CBW FR1'!$H$5:$H$7</definedName>
    <definedName name="LabelListLookUp" localSheetId="2">'[1]WP NR CA PC3 FR1'!$H$5:$N$11</definedName>
    <definedName name="LabelListLookUp">'WP NR band and CBW FR1'!$H$5:$N$7</definedName>
    <definedName name="PRD21version" localSheetId="1">"Introduction'!$G$1"</definedName>
    <definedName name="WP_DL" localSheetId="1">'WP NR band and CBW FR1'!$I$5</definedName>
    <definedName name="WP_DL_BCS">'WP NR band and CBW FR1'!#REF!</definedName>
    <definedName name="WP_UL" localSheetId="1">'WP NR band and CBW FR1'!$I$6</definedName>
    <definedName name="WP_UL_BCS">'WP NR band and CBW FR1'!#REF!</definedName>
    <definedName name="WPtarget" localSheetId="2">'[1]WP scope'!$D$7</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27" authorId="0">
      <text>
        <r>
          <rPr>
            <sz val="9"/>
            <rFont val="Tahoma"/>
            <charset val="134"/>
          </rPr>
          <t xml:space="preserve">Used to calculate item's relative impact on work item's completeness. Should be set from a WI overall perspective. Default value is 1.  </t>
        </r>
      </text>
    </comment>
    <comment ref="N34" authorId="0">
      <text>
        <r>
          <rPr>
            <sz val="9"/>
            <rFont val="Tahoma"/>
            <charset val="134"/>
          </rPr>
          <t xml:space="preserve">Used to calculate item's relative impact on work item's completeness. Should be set from a WI overall perspective. Default value is 1.  </t>
        </r>
      </text>
    </comment>
    <comment ref="N43"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4" authorId="0">
      <text>
        <r>
          <rPr>
            <sz val="9"/>
            <rFont val="Tahoma"/>
            <charset val="134"/>
          </rPr>
          <t xml:space="preserve">Used to calculate item's relative impact on work item's completeness. Should be set from a WI overall perspective. Default value is 1.  </t>
        </r>
      </text>
    </comment>
    <comment ref="N71" authorId="0">
      <text>
        <r>
          <rPr>
            <sz val="9"/>
            <rFont val="Tahoma"/>
            <charset val="134"/>
          </rPr>
          <t xml:space="preserve">Used to calculate item's relative impact on work item's completeness. Should be set from a WI overall perspective. Default value is 1.  </t>
        </r>
      </text>
    </comment>
    <comment ref="N134" authorId="0">
      <text>
        <r>
          <rPr>
            <sz val="9"/>
            <rFont val="Tahoma"/>
            <charset val="134"/>
          </rPr>
          <t xml:space="preserve">Used to calculate item's relative impact on work item's completeness. Should be set from a WI overall perspective. Default value is 1.  </t>
        </r>
      </text>
    </comment>
    <comment ref="N154" authorId="0">
      <text>
        <r>
          <rPr>
            <sz val="9"/>
            <rFont val="Tahoma"/>
            <charset val="134"/>
          </rPr>
          <t xml:space="preserve">Used to calculate item's relative impact on work item's completeness. Should be set from a WI overall perspective. Default value is 1.  </t>
        </r>
      </text>
    </comment>
    <comment ref="N162" authorId="0">
      <text>
        <r>
          <rPr>
            <sz val="9"/>
            <rFont val="Tahoma"/>
            <charset val="134"/>
          </rPr>
          <t xml:space="preserve">Used to calculate item's relative impact on work item's completeness. Should be set from a WI overall perspective. Default value is 1.  </t>
        </r>
      </text>
    </comment>
    <comment ref="N169"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<sst xmlns="http://schemas.openxmlformats.org/spreadsheetml/2006/main" count="941" uniqueCount="468">
  <si>
    <t>Work plan for introduction of NR FR1 bands and/or CBW extensions to existing bands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</si>
  <si>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</si>
  <si>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</si>
  <si>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</si>
  <si>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</si>
  <si>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</si>
  <si>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</si>
  <si>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CMCC(Danni Song)</t>
  </si>
  <si>
    <t>&lt;= Enter Responsible Company and Contact for the configurations in the WP</t>
  </si>
  <si>
    <t xml:space="preserve">Target completion </t>
  </si>
  <si>
    <t>RAN5#95-e</t>
  </si>
  <si>
    <t>&lt;= Enter target completion date here. Format RAN5#&lt;xx&gt;, where &lt;xx&gt; is the RAN5 meeting, e.g. RAN5#94-e&gt;</t>
  </si>
  <si>
    <t>Comments</t>
  </si>
  <si>
    <t>Overall completion</t>
  </si>
  <si>
    <t>Target configurations</t>
  </si>
  <si>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</si>
  <si>
    <t>Marked config</t>
  </si>
  <si>
    <t>Release introduced in TS 38.101-x</t>
  </si>
  <si>
    <t>Type of band</t>
  </si>
  <si>
    <t>TS and Source Table</t>
  </si>
  <si>
    <t>NR band / NR band CBW Extension</t>
  </si>
  <si>
    <t>CBWs 
SCS[kHz]:[MHz]+...+[MHz]</t>
  </si>
  <si>
    <t>PC3 Status</t>
  </si>
  <si>
    <t>Completed Power Class(es)</t>
  </si>
  <si>
    <t>RAN5 Completion Meeting 
(PC3)</t>
  </si>
  <si>
    <t>Completion Reference
(PC3)</t>
  </si>
  <si>
    <t>Interested operator
(PC3)</t>
  </si>
  <si>
    <t>Responsible Company (contact)
(PC3)</t>
  </si>
  <si>
    <t>Assignment
[RAN5 meeting]
 (PC3)</t>
  </si>
  <si>
    <t>Applicable RAN5 WI code(s)  for CRs</t>
  </si>
  <si>
    <t>Band Sort Key</t>
  </si>
  <si>
    <t>Introduced in PRD version</t>
  </si>
  <si>
    <t>Rel-15</t>
  </si>
  <si>
    <t>TDD FR1</t>
  </si>
  <si>
    <t>38.101-1:Table 5.3.5-1</t>
  </si>
  <si>
    <t>n34</t>
  </si>
  <si>
    <t>SCS15:5+10+15
SCS30:10+15
SCS60:10+15</t>
  </si>
  <si>
    <t>Completed</t>
  </si>
  <si>
    <t>PC3</t>
  </si>
  <si>
    <t>PC3:&lt;=RAN5#93-e</t>
  </si>
  <si>
    <t>PC3:R5-216625</t>
  </si>
  <si>
    <t>CMCC</t>
  </si>
  <si>
    <t>CMCC (Danni Song)</t>
  </si>
  <si>
    <t>&lt;RAN5#93-e</t>
  </si>
  <si>
    <t>PC3:TEI15_Test, 5GS_NR_LTE-UEConTest
PC2:NR_UE_PC2_n34-UEConTest</t>
  </si>
  <si>
    <t xml:space="preserve"> n034 </t>
  </si>
  <si>
    <t>v1.0.0</t>
  </si>
  <si>
    <t>1. Configurations covered by the work plan</t>
  </si>
  <si>
    <t>Type of CA configurations</t>
  </si>
  <si>
    <t>WP item Applicability Label</t>
  </si>
  <si>
    <t>CA configurations  [DL/UL]</t>
  </si>
  <si>
    <t>New NR band(s)</t>
  </si>
  <si>
    <t>New Band</t>
  </si>
  <si>
    <t>New CBW(s) to existing band(s)</t>
  </si>
  <si>
    <t>New CBW</t>
  </si>
  <si>
    <t>All configurations</t>
  </si>
  <si>
    <t>All</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</si>
  <si>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</si>
  <si>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</si>
  <si>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</si>
  <si>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</si>
  <si>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</si>
  <si>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</si>
  <si>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</si>
  <si>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</si>
  <si>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</si>
  <si>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</si>
  <si>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</si>
  <si>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</si>
  <si>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</si>
  <si>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</si>
  <si>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New band(s) and New CBW(s)</t>
  </si>
  <si>
    <t>Task</t>
  </si>
  <si>
    <t>Company</t>
  </si>
  <si>
    <t>Target</t>
  </si>
  <si>
    <t>TDOC(s)</t>
  </si>
  <si>
    <t>Weight</t>
  </si>
  <si>
    <t>Item Overall Completeness</t>
  </si>
  <si>
    <t>Detailed Completion Status per area</t>
  </si>
  <si>
    <t>Bands completed</t>
  </si>
  <si>
    <t>1-1</t>
  </si>
  <si>
    <t>Pre-requisite</t>
  </si>
  <si>
    <t>PRD21</t>
  </si>
  <si>
    <t>NR bands worksheet</t>
  </si>
  <si>
    <t>NR band completed for initial set  of CBWs</t>
  </si>
  <si>
    <t>Set status in column "Bands completed" to 100% if NR band and its initial set of CBWs is confirmed as completed in RAN5 PRD21 worksheet "NR bands".</t>
  </si>
  <si>
    <t xml:space="preserve"> End list sub-area WP items (insert any additional WP items for this area above this row)</t>
  </si>
  <si>
    <t>Step 2: Complete Test Point (TP) analysis for impacted NR CA configurations</t>
  </si>
  <si>
    <t>TR</t>
  </si>
  <si>
    <t>Test purpose / Task</t>
  </si>
  <si>
    <t>TP analysis</t>
  </si>
  <si>
    <t>2-1a</t>
  </si>
  <si>
    <t>TP Analysis</t>
  </si>
  <si>
    <t>38.905</t>
  </si>
  <si>
    <t>4.1.2</t>
  </si>
  <si>
    <t>Test point (TP) analysis for A-MPR - New band</t>
  </si>
  <si>
    <t>If new NS value is introduced by the new band then document the test point analysis A-MPR and single carrier else clear the status column.</t>
  </si>
  <si>
    <t>No new NS value.</t>
  </si>
  <si>
    <t>2-1b</t>
  </si>
  <si>
    <t>Test point (TP) analysis for A-MPR - New CBW</t>
  </si>
  <si>
    <t>Check if there is a need to updated the test point analysis for A-MPR and single carrier case due to the addition of the new channel bandwidth</t>
  </si>
  <si>
    <t>Step 3: CRs to impacted TSs areas</t>
  </si>
  <si>
    <t>Step 3.1: CR(s) to common test environment (TS 38.508-1)</t>
  </si>
  <si>
    <t>TS</t>
  </si>
  <si>
    <t>Test Freq.</t>
  </si>
  <si>
    <t>3.1-1a</t>
  </si>
  <si>
    <t>38.508-1 - (4) Common</t>
  </si>
  <si>
    <t>38.508-1</t>
  </si>
  <si>
    <t>4.3.1.1.x</t>
  </si>
  <si>
    <t>Test frequencies for New band(s)</t>
  </si>
  <si>
    <t>Add test frequencies for the new band(s).</t>
  </si>
  <si>
    <t>3.1-1b</t>
  </si>
  <si>
    <t>Test frequencies for new CBW(s)</t>
  </si>
  <si>
    <t>Add test frequencies for the new CBW(s).</t>
  </si>
  <si>
    <t>3.1-2a</t>
  </si>
  <si>
    <t>Low, Mid, High  test channel bandwidth for RF testing</t>
  </si>
  <si>
    <t>Specify the Low, Mid and High Test Channel bandwidths for the NR band used for RF testing.</t>
  </si>
  <si>
    <t>3.1-2b</t>
  </si>
  <si>
    <t>Tables 4.3.1.0A-1,
4.3.1.0B-1,
4.3.1.0C-1</t>
  </si>
  <si>
    <t>Check if the new CBW impacts the selection of Low, Mid and High Test Channel bandwidths used for RF testing.</t>
  </si>
  <si>
    <t>3.1-3</t>
  </si>
  <si>
    <t>38.508-1 - (6) Common SIG</t>
  </si>
  <si>
    <t>6.2.3.1</t>
  </si>
  <si>
    <t>Test frequencies for protocol testing  for New band</t>
  </si>
  <si>
    <t>Add test frequencies for protocol testing and the new band for the chosen default channel bandwidth.</t>
  </si>
  <si>
    <t>Step 3.2: CR(s) to common clauses for RF / Performance testing area (TS 38.521-1)</t>
  </si>
  <si>
    <t>Clause 5</t>
  </si>
  <si>
    <t>Discussion paper</t>
  </si>
  <si>
    <t>3.2-0</t>
  </si>
  <si>
    <t>38.521-1 - General</t>
  </si>
  <si>
    <t>Discussion paper on adding band/BCS to chapter 5 without changes to RF transmitter and receiver test cases.</t>
  </si>
  <si>
    <t xml:space="preserve">If it is thought there are no band/BCS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</si>
  <si>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t>
  </si>
  <si>
    <t>38.521-1</t>
  </si>
  <si>
    <t>Operating band</t>
  </si>
  <si>
    <t>Add the operating band
Note! Check if changes should be merged into "jumbo" CR (email sent out before meeting by responsible "jumbo" CR author).</t>
  </si>
  <si>
    <t>3.2-2</t>
  </si>
  <si>
    <t>5.3.2</t>
  </si>
  <si>
    <t>Minimum guard band</t>
  </si>
  <si>
    <t>Add the minimu m guard band for the new CBW if not already specified.
Note! Check if changes should be merged into "jumbo" CR (email sent out before meeting by responsible "jumbo" CR author).</t>
  </si>
  <si>
    <t>3.2-3</t>
  </si>
  <si>
    <t>5.3.5</t>
  </si>
  <si>
    <t>Channel bandwidth</t>
  </si>
  <si>
    <t>Add the channel bandwidths for the band
Note! Check if changes should be merged into "jumbo" CR (email sent out before meeting by responsible "jumbo" CR author).</t>
  </si>
  <si>
    <t>3.2-4</t>
  </si>
  <si>
    <t>5.3.6</t>
  </si>
  <si>
    <t>Asymmetric Channel bandwidth</t>
  </si>
  <si>
    <r>
      <rPr>
        <sz val="8"/>
        <color theme="1"/>
        <rFont val="Arial"/>
        <charset val="134"/>
      </rPr>
      <t xml:space="preserve">Add the asymmetric channel bandwidths for the band if applicable. </t>
    </r>
    <r>
      <rPr>
        <sz val="8"/>
        <rFont val="Calibri"/>
        <charset val="134"/>
      </rPr>
      <t>If not applicable for the band then clear the status column</t>
    </r>
  </si>
  <si>
    <t>No need to change.</t>
  </si>
  <si>
    <t>3.2-5</t>
  </si>
  <si>
    <t>5.4.2.3</t>
  </si>
  <si>
    <t>NR-ARFCN</t>
  </si>
  <si>
    <t>Add the applicable NR-ARFCN for the band
Note! Check if changes should be merged into "jumbo" CR (email sent out before meeting by responsible "jumbo" CR author).</t>
  </si>
  <si>
    <t>3.2-6</t>
  </si>
  <si>
    <t>5.4.3.3</t>
  </si>
  <si>
    <t>SS raster</t>
  </si>
  <si>
    <t>Add the applicable SS raster for the band
Note! Check if changes should be merged into "jumbo" CR (email sent out before meeting by responsible "jumbo" CR author).</t>
  </si>
  <si>
    <t>3.2-7</t>
  </si>
  <si>
    <t>FDD: 5.4.4
TDD: N/A</t>
  </si>
  <si>
    <t>FDD TX-RX frequency seperation</t>
  </si>
  <si>
    <r>
      <rPr>
        <b/>
        <sz val="8"/>
        <rFont val="Calibri"/>
        <charset val="134"/>
      </rPr>
      <t xml:space="preserve">FDD band: </t>
    </r>
    <r>
      <rPr>
        <sz val="8"/>
        <rFont val="Calibri"/>
        <charset val="134"/>
      </rPr>
      <t xml:space="preserve">Add the default UE TX-RX frequency separation for the band
</t>
    </r>
    <r>
      <rPr>
        <b/>
        <sz val="8"/>
        <rFont val="Calibri"/>
        <charset val="134"/>
      </rPr>
      <t xml:space="preserve">TDD band: </t>
    </r>
    <r>
      <rPr>
        <sz val="8"/>
        <rFont val="Calibri"/>
        <charset val="134"/>
      </rPr>
      <t>Clear the status column</t>
    </r>
    <r>
      <rPr>
        <sz val="8"/>
        <rFont val="等线"/>
        <charset val="134"/>
        <scheme val="minor"/>
      </rPr>
      <t xml:space="preserve"> (no change needed)</t>
    </r>
    <r>
      <rPr>
        <sz val="8"/>
        <rFont val="Calibri"/>
        <charset val="134"/>
      </rPr>
      <t xml:space="preserve">
Note! Check if changes should be merged into "jumbo" CR (email sent out before meeting by responsible "jumbo" CR author).</t>
    </r>
  </si>
  <si>
    <t>3.2-8</t>
  </si>
  <si>
    <t>Annex A</t>
  </si>
  <si>
    <t>Measurement channels</t>
  </si>
  <si>
    <t>Check if there is a need to add the new channel bandwidth to UL or DL RMC.</t>
  </si>
  <si>
    <t>3.2-9</t>
  </si>
  <si>
    <t>Annex C</t>
  </si>
  <si>
    <t>Downlink physical channels</t>
  </si>
  <si>
    <t>Check if there is a need to add the new channel bandwidth to default downlink power levels</t>
  </si>
  <si>
    <t>3.2-10</t>
  </si>
  <si>
    <t>Annex D</t>
  </si>
  <si>
    <t>Characteristics of the Interfering Signal</t>
  </si>
  <si>
    <t>Check if there is a need to add the new channel bandwidth to description of interference signals.</t>
  </si>
  <si>
    <t>Step 3.3: CR(s) for RF transmitter test cases (TS 38.521-1, clause 6)</t>
  </si>
  <si>
    <t xml:space="preserve">Min. Req. </t>
  </si>
  <si>
    <t xml:space="preserve">Test proc. </t>
  </si>
  <si>
    <t xml:space="preserve">Test Pts </t>
  </si>
  <si>
    <t>Test Req</t>
  </si>
  <si>
    <t>Other Areas</t>
  </si>
  <si>
    <t>3.3-1</t>
  </si>
  <si>
    <t>38.521-1-  RF Tx</t>
  </si>
  <si>
    <t>Void</t>
  </si>
  <si>
    <t>3.3-2</t>
  </si>
  <si>
    <t>6.2.1</t>
  </si>
  <si>
    <t>UE maximum output power</t>
  </si>
  <si>
    <t>Add minimum requirement and test requirement for the band</t>
  </si>
  <si>
    <t>R5-218383</t>
  </si>
  <si>
    <t>3.3-3a</t>
  </si>
  <si>
    <t>6.2.2</t>
  </si>
  <si>
    <t>UE maximum output power reduction - New band</t>
  </si>
  <si>
    <t>Add test requirement vs appliable power classes for the band and check if  any channel bandwidths of the NR band need to be added to uplink configuration for almost contiguous allocation in Table 6.2.2.4.1-4..</t>
  </si>
  <si>
    <t>R5-218385</t>
  </si>
  <si>
    <t>3.3-3b</t>
  </si>
  <si>
    <t>UE maximum output power reduction - New CBW</t>
  </si>
  <si>
    <t>Check if need to add new channel bandwidth to uplink configuration for almost contiguous allocation in Table 6.2.2.4.1-4.</t>
  </si>
  <si>
    <t>3.3-4a</t>
  </si>
  <si>
    <t>6.2.3</t>
  </si>
  <si>
    <r>
      <rPr>
        <sz val="8"/>
        <color theme="1"/>
        <rFont val="Arial"/>
        <charset val="134"/>
      </rPr>
      <t xml:space="preserve">UE additional maximum output power reduction - New Band
</t>
    </r>
    <r>
      <rPr>
        <sz val="8"/>
        <color rgb="FFFF0000"/>
        <rFont val="Arial"/>
        <charset val="134"/>
      </rPr>
      <t>Note!  
This WP item is dependent on Reference TP analysis (Step 2, WP item G1122-1a)</t>
    </r>
  </si>
  <si>
    <t>Add minimum requirement and test requirement for the band. 
If new NS value introduced by the band: Add test points and test configuration for the new NS value as per test points analysis (see check item 2-2a for TR 38.905).</t>
  </si>
  <si>
    <t>3.3-4b</t>
  </si>
  <si>
    <r>
      <rPr>
        <sz val="8"/>
        <color theme="1"/>
        <rFont val="Arial"/>
        <charset val="134"/>
      </rPr>
      <t xml:space="preserve">UE additional maximum output power reduction - New CBW
</t>
    </r>
    <r>
      <rPr>
        <sz val="8"/>
        <color rgb="FFFF0000"/>
        <rFont val="Arial"/>
        <charset val="134"/>
      </rPr>
      <t>Note!  
This WP item is dependent on Reference TP analysis (Step 2, WP item 2-1b)</t>
    </r>
  </si>
  <si>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</si>
  <si>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3.3-5</t>
  </si>
  <si>
    <t>6.2C.3</t>
  </si>
  <si>
    <t>UE maximum output power for SUL</t>
  </si>
  <si>
    <r>
      <rPr>
        <b/>
        <sz val="8"/>
        <color indexed="8"/>
        <rFont val="Calibri"/>
        <charset val="134"/>
      </rPr>
      <t xml:space="preserve">For SUL bands: </t>
    </r>
    <r>
      <rPr>
        <sz val="8"/>
        <color theme="1"/>
        <rFont val="等线"/>
        <charset val="134"/>
        <scheme val="minor"/>
      </rPr>
      <t xml:space="preserve">Add test requirement for the SUL band. </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</si>
  <si>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3.3-6</t>
  </si>
  <si>
    <t>6.2C.4</t>
  </si>
  <si>
    <t>UE maximum output power reduction for SUL</t>
  </si>
  <si>
    <t>3.3-7</t>
  </si>
  <si>
    <t>6.2C.5</t>
  </si>
  <si>
    <t>UE additional maximum output power reduction for SUL</t>
  </si>
  <si>
    <r>
      <rPr>
        <b/>
        <sz val="8"/>
        <color indexed="8"/>
        <rFont val="Calibri"/>
        <charset val="134"/>
      </rPr>
      <t xml:space="preserve">For SUL bands: 
</t>
    </r>
    <r>
      <rPr>
        <sz val="8"/>
        <color theme="1"/>
        <rFont val="等线"/>
        <charset val="134"/>
        <scheme val="minor"/>
      </rPr>
      <t>1. Add minimum requirement and test requirement for the SUL band. 
2. If new NS value introduced by the band: Add test points and test configuration for the new NS value as per test points analysis (see check item 2-2 for TR 38.905).</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</si>
  <si>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3.3-8</t>
  </si>
  <si>
    <t>6.2D.1</t>
  </si>
  <si>
    <t>UE maximum output power for UL MIMO</t>
  </si>
  <si>
    <r>
      <rPr>
        <b/>
        <sz val="8"/>
        <color indexed="8"/>
        <rFont val="Calibri"/>
        <charset val="134"/>
      </rPr>
      <t>For bands supporting UL MIMO:</t>
    </r>
    <r>
      <rPr>
        <sz val="8"/>
        <color theme="1"/>
        <rFont val="等线"/>
        <charset val="134"/>
        <scheme val="minor"/>
      </rPr>
      <t xml:space="preserve"> Add minimum requirement and test requirement for the band. </t>
    </r>
    <r>
      <rPr>
        <sz val="8"/>
        <color indexed="8"/>
        <rFont val="Calibri"/>
        <charset val="134"/>
      </rPr>
      <t xml:space="preserve">
</t>
    </r>
    <r>
      <rPr>
        <b/>
        <sz val="8"/>
        <color indexed="8"/>
        <rFont val="Calibri"/>
        <charset val="134"/>
      </rPr>
      <t>For other bands:</t>
    </r>
    <r>
      <rPr>
        <sz val="8"/>
        <color indexed="8"/>
        <rFont val="Calibri"/>
        <charset val="134"/>
      </rPr>
      <t xml:space="preserve"> Clear the status column.</t>
    </r>
  </si>
  <si>
    <t xml:space="preserve">R5-218384, R5-220138
</t>
  </si>
  <si>
    <t>3.3-9</t>
  </si>
  <si>
    <t>6.2D.2</t>
  </si>
  <si>
    <t>UE maximum output power reduction for UL MIMO</t>
  </si>
  <si>
    <r>
      <rPr>
        <b/>
        <sz val="8"/>
        <color indexed="8"/>
        <rFont val="Calibri"/>
        <charset val="134"/>
      </rPr>
      <t xml:space="preserve">For bands supporting UL MIMO: </t>
    </r>
    <r>
      <rPr>
        <sz val="8"/>
        <color theme="1"/>
        <rFont val="等线"/>
        <charset val="134"/>
        <scheme val="minor"/>
      </rPr>
      <t xml:space="preserve">Add test requirement for the band. </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</si>
  <si>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3.3-10</t>
  </si>
  <si>
    <t>6.2D.3</t>
  </si>
  <si>
    <t>UE additional maximum output power reduction for UL MIMO</t>
  </si>
  <si>
    <r>
      <rPr>
        <b/>
        <sz val="8"/>
        <color indexed="8"/>
        <rFont val="Calibri"/>
        <charset val="134"/>
      </rPr>
      <t xml:space="preserve">For bands supporting UL MIMO:
</t>
    </r>
    <r>
      <rPr>
        <sz val="8"/>
        <color theme="1"/>
        <rFont val="等线"/>
        <charset val="134"/>
        <scheme val="minor"/>
      </rPr>
      <t>1. Add minimum requirement and test requirement for the band. 
2. If new NS value introduced by the band: Add test points and test configuration for the new NS value as per test points analysis (see check item for TR 38.905).</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</si>
  <si>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3.3-11</t>
  </si>
  <si>
    <t>6.3.1</t>
  </si>
  <si>
    <t>Minimum output power</t>
  </si>
  <si>
    <t>Check if need to add new channel bandwidth to minimum requirement and test requirement.</t>
  </si>
  <si>
    <t>3.3-12</t>
  </si>
  <si>
    <t>6.3.2</t>
  </si>
  <si>
    <t>Transmit OFF power</t>
  </si>
  <si>
    <t>3.3-13</t>
  </si>
  <si>
    <t>6.3.3.2</t>
  </si>
  <si>
    <t>General ON/OFF time mask</t>
  </si>
  <si>
    <t>Check if need to add new channel bandwidth to test requirement.</t>
  </si>
  <si>
    <t>3.3-14</t>
  </si>
  <si>
    <t>6.3.3.6</t>
  </si>
  <si>
    <t>SRS time mask</t>
  </si>
  <si>
    <t>Check if need to add new channel bandwidth to test configuration and test requirement.</t>
  </si>
  <si>
    <t>3.3-15</t>
  </si>
  <si>
    <t>6.3.4.2</t>
  </si>
  <si>
    <t>Absolute power tolerance</t>
  </si>
  <si>
    <t>3.3-16</t>
  </si>
  <si>
    <t>6.3.4.3</t>
  </si>
  <si>
    <t>Power Control Relative power tolerance</t>
  </si>
  <si>
    <t>3.3-17</t>
  </si>
  <si>
    <t>6.3C.1</t>
  </si>
  <si>
    <t>Minimum output power for SUL</t>
  </si>
  <si>
    <r>
      <rPr>
        <b/>
        <sz val="8"/>
        <rFont val="等线"/>
        <charset val="134"/>
        <scheme val="minor"/>
      </rPr>
      <t>For SUL bands:</t>
    </r>
    <r>
      <rPr>
        <sz val="8"/>
        <rFont val="等线"/>
        <charset val="134"/>
        <scheme val="minor"/>
      </rPr>
      <t xml:space="preserve">
If the CBW of SUL band is not included in table 6.3C.1.5-1, adding test requirements for the missing CBW for SUL band. 
</t>
    </r>
    <r>
      <rPr>
        <b/>
        <sz val="8"/>
        <rFont val="等线"/>
        <charset val="134"/>
        <scheme val="minor"/>
      </rPr>
      <t>For other bands</t>
    </r>
    <r>
      <rPr>
        <sz val="8"/>
        <rFont val="等线"/>
        <charset val="134"/>
        <scheme val="minor"/>
      </rPr>
      <t>: Clear the status column</t>
    </r>
  </si>
  <si>
    <t>3.3-18</t>
  </si>
  <si>
    <t>6.3C.2</t>
  </si>
  <si>
    <t>Transmit OFF power for SUL</t>
  </si>
  <si>
    <r>
      <rPr>
        <b/>
        <sz val="8"/>
        <rFont val="等线"/>
        <charset val="134"/>
        <scheme val="minor"/>
      </rPr>
      <t>For SUL bands:</t>
    </r>
    <r>
      <rPr>
        <sz val="8"/>
        <rFont val="等线"/>
        <charset val="134"/>
        <scheme val="minor"/>
      </rPr>
      <t xml:space="preserve">
If the CBW of SUL band is not included in table 6.3C.2.5-1 and 6.3C.2.5-2, adding test requirements for the missing CBW for SUL band. 
</t>
    </r>
    <r>
      <rPr>
        <b/>
        <sz val="8"/>
        <rFont val="等线"/>
        <charset val="134"/>
        <scheme val="minor"/>
      </rPr>
      <t>For other bands</t>
    </r>
    <r>
      <rPr>
        <sz val="8"/>
        <rFont val="等线"/>
        <charset val="134"/>
        <scheme val="minor"/>
      </rPr>
      <t>: Clear the status column</t>
    </r>
  </si>
  <si>
    <t>3.3-19</t>
  </si>
  <si>
    <t>6.3C.3</t>
  </si>
  <si>
    <t>Transmit ON/OFF time mask for SUL</t>
  </si>
  <si>
    <r>
      <rPr>
        <b/>
        <sz val="8"/>
        <rFont val="等线"/>
        <charset val="134"/>
        <scheme val="minor"/>
      </rPr>
      <t>For SUL bands:</t>
    </r>
    <r>
      <rPr>
        <sz val="8"/>
        <rFont val="等线"/>
        <charset val="134"/>
        <scheme val="minor"/>
      </rPr>
      <t xml:space="preserve">
If the CBW of SUL band is not included in tables in 6.3C.1.5, adding test requirements for the missing CBW for SUL band in 6.3C.3.1.5. 
</t>
    </r>
    <r>
      <rPr>
        <b/>
        <sz val="8"/>
        <rFont val="等线"/>
        <charset val="134"/>
        <scheme val="minor"/>
      </rPr>
      <t>For other bands</t>
    </r>
    <r>
      <rPr>
        <sz val="8"/>
        <rFont val="等线"/>
        <charset val="134"/>
        <scheme val="minor"/>
      </rPr>
      <t>: Clear the status column</t>
    </r>
  </si>
  <si>
    <t>3.3-20</t>
  </si>
  <si>
    <t>6.3C.4.1</t>
  </si>
  <si>
    <t>Absolute power tolerance for SUL</t>
  </si>
  <si>
    <r>
      <rPr>
        <b/>
        <sz val="8"/>
        <rFont val="等线"/>
        <charset val="134"/>
        <scheme val="minor"/>
      </rPr>
      <t>For SUL bands:</t>
    </r>
    <r>
      <rPr>
        <sz val="8"/>
        <rFont val="等线"/>
        <charset val="134"/>
        <scheme val="minor"/>
      </rPr>
      <t xml:space="preserve">
If the CBW of SUL band is not included in tables in 6.3C.4.1.5, adding test requirements for the missing CBW for SUL band in 6.3C.4.1.5. 
</t>
    </r>
    <r>
      <rPr>
        <b/>
        <sz val="8"/>
        <rFont val="等线"/>
        <charset val="134"/>
        <scheme val="minor"/>
      </rPr>
      <t>For other bands</t>
    </r>
    <r>
      <rPr>
        <sz val="8"/>
        <rFont val="等线"/>
        <charset val="134"/>
        <scheme val="minor"/>
      </rPr>
      <t>: Clear the status column</t>
    </r>
  </si>
  <si>
    <t>3.3-21</t>
  </si>
  <si>
    <t>6.3C.4.2</t>
  </si>
  <si>
    <t>Relative power tolerance for SUL</t>
  </si>
  <si>
    <r>
      <rPr>
        <b/>
        <sz val="8"/>
        <rFont val="等线"/>
        <charset val="134"/>
        <scheme val="minor"/>
      </rPr>
      <t>For SUL bands:</t>
    </r>
    <r>
      <rPr>
        <sz val="8"/>
        <rFont val="等线"/>
        <charset val="134"/>
        <scheme val="minor"/>
      </rPr>
      <t xml:space="preserve">
If the CBW of SUL band is not included in table 6.3C.4.2.4-1, adding test parameters for the missing CBW for SUL band in6.3C.4.2.4-1 
</t>
    </r>
    <r>
      <rPr>
        <b/>
        <sz val="8"/>
        <rFont val="等线"/>
        <charset val="134"/>
        <scheme val="minor"/>
      </rPr>
      <t>For other bands</t>
    </r>
    <r>
      <rPr>
        <sz val="8"/>
        <rFont val="等线"/>
        <charset val="134"/>
        <scheme val="minor"/>
      </rPr>
      <t>: Clear the status column</t>
    </r>
  </si>
  <si>
    <t>3.3-22</t>
  </si>
  <si>
    <t>6.3D.1</t>
  </si>
  <si>
    <t>Minimum output power for UL MIMO</t>
  </si>
  <si>
    <r>
      <rPr>
        <b/>
        <sz val="8"/>
        <color indexed="8"/>
        <rFont val="Calibri"/>
        <charset val="134"/>
      </rPr>
      <t xml:space="preserve">For bands supporting UL MIMO: </t>
    </r>
    <r>
      <rPr>
        <sz val="8"/>
        <color theme="1"/>
        <rFont val="等线"/>
        <charset val="134"/>
        <scheme val="minor"/>
      </rPr>
      <t xml:space="preserve">Check if need to add new channel bandwidth to minimum requirement and test requirement.
</t>
    </r>
    <r>
      <rPr>
        <b/>
        <sz val="8"/>
        <color indexed="8"/>
        <rFont val="Calibri"/>
        <charset val="134"/>
      </rPr>
      <t>For other bands:</t>
    </r>
    <r>
      <rPr>
        <sz val="8"/>
        <color theme="1"/>
        <rFont val="等线"/>
        <charset val="134"/>
        <scheme val="minor"/>
      </rPr>
      <t xml:space="preserve"> Clear the status column</t>
    </r>
  </si>
  <si>
    <t>3.3-23</t>
  </si>
  <si>
    <t>6.3D.2</t>
  </si>
  <si>
    <t>Transmit OFF power for UL MIMO</t>
  </si>
  <si>
    <t>3.3-24</t>
  </si>
  <si>
    <t>6.3D.3</t>
  </si>
  <si>
    <t>Transmit ON/OFF time mask for UL MIMO</t>
  </si>
  <si>
    <r>
      <rPr>
        <b/>
        <sz val="8"/>
        <color indexed="8"/>
        <rFont val="Calibri"/>
        <charset val="134"/>
      </rPr>
      <t xml:space="preserve">For bands supporting UL MIMO: </t>
    </r>
    <r>
      <rPr>
        <sz val="8"/>
        <color indexed="8"/>
        <rFont val="Calibri"/>
        <charset val="134"/>
      </rPr>
      <t xml:space="preserve">Check if need to add new channel bandwidth to test requirement.
</t>
    </r>
    <r>
      <rPr>
        <b/>
        <sz val="8"/>
        <color indexed="8"/>
        <rFont val="Calibri"/>
        <charset val="134"/>
      </rPr>
      <t>For other bands:</t>
    </r>
    <r>
      <rPr>
        <sz val="8"/>
        <color indexed="8"/>
        <rFont val="Calibri"/>
        <charset val="134"/>
      </rPr>
      <t xml:space="preserve"> Clear the status column</t>
    </r>
  </si>
  <si>
    <t>3.3-25</t>
  </si>
  <si>
    <t>6.3.D.4.1</t>
  </si>
  <si>
    <t>Absolute power tolerance for UL MIMO</t>
  </si>
  <si>
    <t>3.3-26</t>
  </si>
  <si>
    <t>6.3.D.4.2</t>
  </si>
  <si>
    <t>Power Control Relative power tolerance for UL MIMO</t>
  </si>
  <si>
    <t>3.3-27</t>
  </si>
  <si>
    <t>6.5.1</t>
  </si>
  <si>
    <t>Occupied bandwidth</t>
  </si>
  <si>
    <t>3.3-28</t>
  </si>
  <si>
    <t>6.5.2.2</t>
  </si>
  <si>
    <t>Spectrum Emission Mask</t>
  </si>
  <si>
    <t>3.3-29a</t>
  </si>
  <si>
    <t>6.5.2.3</t>
  </si>
  <si>
    <r>
      <rPr>
        <sz val="8"/>
        <color theme="1"/>
        <rFont val="Arial"/>
        <charset val="134"/>
      </rPr>
      <t xml:space="preserve">Additional spectrum emission mask . New band
</t>
    </r>
    <r>
      <rPr>
        <sz val="8"/>
        <color rgb="FFFF0000"/>
        <rFont val="Arial"/>
        <charset val="134"/>
      </rPr>
      <t xml:space="preserve">
Note!  
This WP item is dependent on Reference TP analysis (Step 2, WP item G1122-1a)</t>
    </r>
  </si>
  <si>
    <r>
      <rPr>
        <sz val="8"/>
        <color theme="1"/>
        <rFont val="Arial"/>
        <charset val="134"/>
      </rPr>
      <t xml:space="preserve">If new NS value introduced by the band then add mimimum requirements, test points and test requirements for the new NS value as needed.  </t>
    </r>
    <r>
      <rPr>
        <sz val="8"/>
        <rFont val="Calibri"/>
        <charset val="134"/>
      </rPr>
      <t>If not then set to status columns to 100%.</t>
    </r>
  </si>
  <si>
    <t>3.3-29b</t>
  </si>
  <si>
    <r>
      <rPr>
        <sz val="8"/>
        <color theme="1"/>
        <rFont val="Arial"/>
        <charset val="134"/>
      </rPr>
      <t xml:space="preserve">Additional spectrum emission mask - New CBW
</t>
    </r>
    <r>
      <rPr>
        <sz val="8"/>
        <color rgb="FFFF0000"/>
        <rFont val="Arial"/>
        <charset val="134"/>
      </rPr>
      <t xml:space="preserve">
Note!  
This WP item is dependent on Reference TP analysis (Step 2, WP item 2-1b)</t>
    </r>
  </si>
  <si>
    <t>If applicable NS value is impacted by the new CBW for the band then add mimimum requirements, test points and test requirements for the new NS value as needed.  If not then set to status columns to 100%.</t>
  </si>
  <si>
    <t>3.3-30</t>
  </si>
  <si>
    <t>6.5.3.2</t>
  </si>
  <si>
    <t>Spurious emissions for UE co-existence</t>
  </si>
  <si>
    <t>Add protection requirements for the new bands and existing bands against the new band</t>
  </si>
  <si>
    <t>Protection requirements for n34 and existing bands have been added already.</t>
  </si>
  <si>
    <t>3.3-31</t>
  </si>
  <si>
    <t>6.5.2.4.1</t>
  </si>
  <si>
    <t>NR ACLR</t>
  </si>
  <si>
    <t>Check if there is a need to add the new channel bandwidth to minimum requirement and test requirement.</t>
  </si>
  <si>
    <t>3.3-32a</t>
  </si>
  <si>
    <t>6.5.2.4.2</t>
  </si>
  <si>
    <r>
      <rPr>
        <sz val="8"/>
        <color theme="1"/>
        <rFont val="Arial"/>
        <charset val="134"/>
      </rPr>
      <t xml:space="preserve">UTRA ACLR
</t>
    </r>
    <r>
      <rPr>
        <sz val="8"/>
        <color rgb="FFFF0000"/>
        <rFont val="Arial"/>
        <charset val="134"/>
      </rPr>
      <t xml:space="preserve">
Note!  
This WP item is dependent on Reference TP analysis (Step 2, WP item 2-1a)</t>
    </r>
  </si>
  <si>
    <r>
      <rPr>
        <sz val="8"/>
        <color theme="1"/>
        <rFont val="Arial"/>
        <charset val="134"/>
      </rPr>
      <t xml:space="preserve">If new NS_xxU value introduced by the band then add mimimum requirements, test points and test requirements for the new NS value as needed.  </t>
    </r>
    <r>
      <rPr>
        <sz val="8"/>
        <rFont val="Calibri"/>
        <charset val="134"/>
      </rPr>
      <t>If not then clear the status column.</t>
    </r>
  </si>
  <si>
    <t>3.3-32b</t>
  </si>
  <si>
    <r>
      <rPr>
        <sz val="8"/>
        <color theme="1"/>
        <rFont val="Arial"/>
        <charset val="134"/>
      </rPr>
      <t xml:space="preserve">UTRA ACLR New CBW
</t>
    </r>
    <r>
      <rPr>
        <sz val="8"/>
        <color rgb="FFFF0000"/>
        <rFont val="Arial"/>
        <charset val="134"/>
      </rPr>
      <t xml:space="preserve">
Note!  
This WP item is dependent on Reference TP analysis (Step 2, WP item 2-1b)</t>
    </r>
  </si>
  <si>
    <t>If applicable NS_xxU value is impacted by the new CBW for the band then add mimimum requirements, test points and test requirements for the new NS value as needed. If not then clear the status column.</t>
  </si>
  <si>
    <t>3.3-33a</t>
  </si>
  <si>
    <t>6.5.3.3</t>
  </si>
  <si>
    <r>
      <rPr>
        <sz val="8"/>
        <color theme="1"/>
        <rFont val="Arial"/>
        <charset val="134"/>
      </rPr>
      <t xml:space="preserve">Additional spurious emissions - New band
</t>
    </r>
    <r>
      <rPr>
        <sz val="8"/>
        <color rgb="FFFF0000"/>
        <rFont val="Arial"/>
        <charset val="134"/>
      </rPr>
      <t>Note!  
This WP item is dependent on Reference TP analysis (Step 2, WP item G1122-1a)</t>
    </r>
  </si>
  <si>
    <r>
      <rPr>
        <sz val="8"/>
        <color theme="1"/>
        <rFont val="Arial"/>
        <charset val="134"/>
      </rPr>
      <t>If new NS value introduced by the band</t>
    </r>
    <r>
      <rPr>
        <sz val="8"/>
        <rFont val="Calibri"/>
        <charset val="134"/>
      </rPr>
      <t xml:space="preserve">  and additional requirement is specified for the NS value then add requirements for the new NS value as needed. If not then set to status columns to 100%.</t>
    </r>
  </si>
  <si>
    <t>3.3-33b</t>
  </si>
  <si>
    <r>
      <rPr>
        <sz val="8"/>
        <color theme="1"/>
        <rFont val="Arial"/>
        <charset val="134"/>
      </rPr>
      <t xml:space="preserve">Additional spurious emissions - New CBW
</t>
    </r>
    <r>
      <rPr>
        <sz val="8"/>
        <color rgb="FFFF0000"/>
        <rFont val="Arial"/>
        <charset val="134"/>
      </rPr>
      <t xml:space="preserve">
Note!  
This WP item is dependent on Reference TP analysis (Step 2, WP item 2-1b)</t>
    </r>
  </si>
  <si>
    <t>3.3-34</t>
  </si>
  <si>
    <t>6.5C.1</t>
  </si>
  <si>
    <t>Occupied bandwidth for SUL</t>
  </si>
  <si>
    <r>
      <rPr>
        <b/>
        <sz val="8"/>
        <color indexed="8"/>
        <rFont val="Calibri"/>
        <charset val="134"/>
      </rPr>
      <t xml:space="preserve">For bands supporting SUL Band:  </t>
    </r>
    <r>
      <rPr>
        <sz val="8"/>
        <color indexed="8"/>
        <rFont val="Calibri"/>
        <charset val="134"/>
      </rPr>
      <t xml:space="preserve">Check if need to add new channel bandwidth to test requirement.
</t>
    </r>
    <r>
      <rPr>
        <b/>
        <sz val="8"/>
        <color indexed="8"/>
        <rFont val="Calibri"/>
        <charset val="134"/>
      </rPr>
      <t>For other bands:</t>
    </r>
    <r>
      <rPr>
        <sz val="8"/>
        <color indexed="8"/>
        <rFont val="Calibri"/>
        <charset val="134"/>
      </rPr>
      <t xml:space="preserve"> Clear the status column.</t>
    </r>
  </si>
  <si>
    <t>3.3-35</t>
  </si>
  <si>
    <t>6.5C.2.2</t>
  </si>
  <si>
    <t>Spectrum Emission Mask for SUL</t>
  </si>
  <si>
    <t>3.3-36a</t>
  </si>
  <si>
    <t>6.5C.2.3</t>
  </si>
  <si>
    <t>Additional spectrum emission mask for SUL - New band</t>
  </si>
  <si>
    <r>
      <rPr>
        <b/>
        <sz val="8"/>
        <rFont val="等线"/>
        <charset val="134"/>
        <scheme val="minor"/>
      </rPr>
      <t>For SUL bands:</t>
    </r>
    <r>
      <rPr>
        <sz val="8"/>
        <rFont val="等线"/>
        <charset val="134"/>
        <scheme val="minor"/>
      </rPr>
      <t xml:space="preserve">
If new NS value introduced by the band  and additional requirement is specified for the NS value then add requirements for the new NS value as needed. If not then clear the status column.
</t>
    </r>
    <r>
      <rPr>
        <b/>
        <sz val="8"/>
        <rFont val="等线"/>
        <charset val="134"/>
        <scheme val="minor"/>
      </rPr>
      <t>For other bands</t>
    </r>
    <r>
      <rPr>
        <sz val="8"/>
        <rFont val="等线"/>
        <charset val="134"/>
        <scheme val="minor"/>
      </rPr>
      <t>: clear the status column</t>
    </r>
  </si>
  <si>
    <t>3.3-36b</t>
  </si>
  <si>
    <t>Additional spectrum emission mask for SUL - New CBW</t>
  </si>
  <si>
    <r>
      <rPr>
        <b/>
        <sz val="8"/>
        <color indexed="8"/>
        <rFont val="Calibri"/>
        <charset val="134"/>
      </rPr>
      <t xml:space="preserve">For bands supporting SUL Band:  </t>
    </r>
    <r>
      <rPr>
        <sz val="8"/>
        <color indexed="8"/>
        <rFont val="Calibri"/>
        <charset val="134"/>
      </rPr>
      <t xml:space="preserve">Check if there is a need to add new channel bandwidth to test requirement.
</t>
    </r>
    <r>
      <rPr>
        <b/>
        <sz val="8"/>
        <color indexed="8"/>
        <rFont val="Calibri"/>
        <charset val="134"/>
      </rPr>
      <t>For other bands:</t>
    </r>
    <r>
      <rPr>
        <sz val="8"/>
        <color indexed="8"/>
        <rFont val="Calibri"/>
        <charset val="134"/>
      </rPr>
      <t xml:space="preserve"> Clear the status column.</t>
    </r>
  </si>
  <si>
    <t>3.3-37</t>
  </si>
  <si>
    <t>6.5C.2.4.1</t>
  </si>
  <si>
    <t>NR ACLR for SUL</t>
  </si>
  <si>
    <t>3.3-38a</t>
  </si>
  <si>
    <t>6.5C.2.4.2</t>
  </si>
  <si>
    <t>UTRA ACLR for SUL - New band</t>
  </si>
  <si>
    <r>
      <rPr>
        <b/>
        <sz val="8"/>
        <rFont val="等线"/>
        <charset val="134"/>
        <scheme val="minor"/>
      </rPr>
      <t>For SUL bands:</t>
    </r>
    <r>
      <rPr>
        <sz val="8"/>
        <rFont val="等线"/>
        <charset val="134"/>
        <scheme val="minor"/>
      </rPr>
      <t xml:space="preserve">
If new NS value introduced by the band: add the NS value for SUL band in table 6.5C.2.4.2.4-2.
</t>
    </r>
    <r>
      <rPr>
        <b/>
        <sz val="8"/>
        <rFont val="等线"/>
        <charset val="134"/>
        <scheme val="minor"/>
      </rPr>
      <t>For other bands</t>
    </r>
    <r>
      <rPr>
        <sz val="8"/>
        <rFont val="等线"/>
        <charset val="134"/>
        <scheme val="minor"/>
      </rPr>
      <t>: clear the status column</t>
    </r>
  </si>
  <si>
    <t>3.3-38b</t>
  </si>
  <si>
    <t>UTRA ACLR for SUL - New CBW</t>
  </si>
  <si>
    <t>3.3-39</t>
  </si>
  <si>
    <t>6.5C.3.3</t>
  </si>
  <si>
    <r>
      <rPr>
        <sz val="8"/>
        <color theme="1"/>
        <rFont val="Arial"/>
        <charset val="134"/>
      </rPr>
      <t xml:space="preserve">Additional spurious emissions for SUL
</t>
    </r>
    <r>
      <rPr>
        <sz val="8"/>
        <color rgb="FFFF0000"/>
        <rFont val="Arial"/>
        <charset val="134"/>
      </rPr>
      <t>Note!  
This WP item is dependent on Reference TP analysis (Step 2, WP item 2-1a)</t>
    </r>
  </si>
  <si>
    <r>
      <rPr>
        <b/>
        <sz val="8"/>
        <rFont val="等线"/>
        <charset val="134"/>
        <scheme val="minor"/>
      </rPr>
      <t>For SUL bands:</t>
    </r>
    <r>
      <rPr>
        <sz val="8"/>
        <rFont val="等线"/>
        <charset val="134"/>
        <scheme val="minor"/>
      </rPr>
      <t xml:space="preserve">
If new NS value introduced by the band: add test configuration for the NS value for SUL band in table 6.5C.3.3.4.as per test points analysis (see check item 2-1a for TR 38.905)
</t>
    </r>
    <r>
      <rPr>
        <b/>
        <sz val="8"/>
        <rFont val="等线"/>
        <charset val="134"/>
        <scheme val="minor"/>
      </rPr>
      <t>For other bands</t>
    </r>
    <r>
      <rPr>
        <sz val="8"/>
        <rFont val="等线"/>
        <charset val="134"/>
        <scheme val="minor"/>
      </rPr>
      <t>: clear the status column</t>
    </r>
  </si>
  <si>
    <t>3.3-40a</t>
  </si>
  <si>
    <t>6.5D.1</t>
  </si>
  <si>
    <t>Occupied bandwidth for UL MIMO - New band</t>
  </si>
  <si>
    <r>
      <rPr>
        <b/>
        <sz val="8"/>
        <rFont val="Calibri"/>
        <charset val="134"/>
      </rPr>
      <t xml:space="preserve">For bands supporting UL MIMO:
</t>
    </r>
    <r>
      <rPr>
        <sz val="8"/>
        <rFont val="Calibri"/>
        <charset val="134"/>
      </rPr>
      <t xml:space="preserve">1. Check if band need to be added to Table 6.5D.1.4.1-2: Test frequency exceptions for Occupied Bandwidth.
</t>
    </r>
    <r>
      <rPr>
        <b/>
        <sz val="8"/>
        <rFont val="Calibri"/>
        <charset val="134"/>
      </rPr>
      <t xml:space="preserve">For other bands: </t>
    </r>
    <r>
      <rPr>
        <sz val="8"/>
        <rFont val="Calibri"/>
        <charset val="134"/>
      </rPr>
      <t>Clear the status column</t>
    </r>
  </si>
  <si>
    <t>3.3-40b</t>
  </si>
  <si>
    <t>Occupied bandwidth for UL MIMO - New CBW</t>
  </si>
  <si>
    <r>
      <rPr>
        <b/>
        <sz val="8"/>
        <color indexed="8"/>
        <rFont val="Calibri"/>
        <charset val="134"/>
      </rPr>
      <t>For bands supporting UL MIMO:</t>
    </r>
    <r>
      <rPr>
        <sz val="8"/>
        <color theme="1"/>
        <rFont val="等线"/>
        <charset val="134"/>
        <scheme val="minor"/>
      </rPr>
      <t xml:space="preserve"> Check if there is a need to add new channel bandwidth to test requirement.
</t>
    </r>
    <r>
      <rPr>
        <b/>
        <sz val="8"/>
        <color indexed="8"/>
        <rFont val="Calibri"/>
        <charset val="134"/>
      </rPr>
      <t>For other bands:</t>
    </r>
    <r>
      <rPr>
        <sz val="8"/>
        <color theme="1"/>
        <rFont val="等线"/>
        <charset val="134"/>
        <scheme val="minor"/>
      </rPr>
      <t xml:space="preserve"> Clear the status column</t>
    </r>
  </si>
  <si>
    <t>3.3-41</t>
  </si>
  <si>
    <t>6.5D.2.2</t>
  </si>
  <si>
    <t>Spectrum Emission Mask for UL MIMO</t>
  </si>
  <si>
    <t>3.3-42a</t>
  </si>
  <si>
    <t>6.5D.2.3</t>
  </si>
  <si>
    <r>
      <rPr>
        <sz val="8"/>
        <color theme="1"/>
        <rFont val="Arial"/>
        <charset val="134"/>
      </rPr>
      <t xml:space="preserve">Additional spectrum emission mask for UL MIMO - New band
</t>
    </r>
    <r>
      <rPr>
        <sz val="8"/>
        <color rgb="FFFF0000"/>
        <rFont val="Arial"/>
        <charset val="134"/>
      </rPr>
      <t>Note!  
This WP item is dependent on Reference TP analysis (Step 2, WP item 2-1a)</t>
    </r>
  </si>
  <si>
    <r>
      <rPr>
        <b/>
        <sz val="8"/>
        <rFont val="Calibri"/>
        <charset val="134"/>
      </rPr>
      <t xml:space="preserve">For bands supporting UL MIMO:
</t>
    </r>
    <r>
      <rPr>
        <sz val="8"/>
        <rFont val="Calibri"/>
        <charset val="134"/>
      </rPr>
      <t xml:space="preserve">1. Add minimum requirement and test requirement for the band. 
2. If new NS value introduced by the band: Add test points and test configuration for the new NS value as per test points analysis (see check item for TR 38.905).
</t>
    </r>
    <r>
      <rPr>
        <b/>
        <sz val="8"/>
        <rFont val="Calibri"/>
        <charset val="134"/>
      </rPr>
      <t xml:space="preserve">For other bands: </t>
    </r>
    <r>
      <rPr>
        <sz val="8"/>
        <rFont val="Calibri"/>
        <charset val="134"/>
      </rPr>
      <t>Clear the status column</t>
    </r>
  </si>
  <si>
    <t>3.3-42b</t>
  </si>
  <si>
    <t>Additional spectrum emission mask for UL MIMO - New CBW</t>
  </si>
  <si>
    <r>
      <rPr>
        <b/>
        <sz val="8"/>
        <color indexed="8"/>
        <rFont val="Calibri"/>
        <charset val="134"/>
      </rPr>
      <t>For bands supporting UL MIMO:</t>
    </r>
    <r>
      <rPr>
        <sz val="8"/>
        <color theme="1"/>
        <rFont val="等线"/>
        <charset val="134"/>
        <scheme val="minor"/>
      </rPr>
      <t xml:space="preserve"> Check if there is a need to add new channel bandwidth to minimum requirement and test requirement.
</t>
    </r>
    <r>
      <rPr>
        <b/>
        <sz val="8"/>
        <color indexed="8"/>
        <rFont val="Calibri"/>
        <charset val="134"/>
      </rPr>
      <t>For other bands:</t>
    </r>
    <r>
      <rPr>
        <sz val="8"/>
        <color theme="1"/>
        <rFont val="等线"/>
        <charset val="134"/>
        <scheme val="minor"/>
      </rPr>
      <t xml:space="preserve"> Clear the status column</t>
    </r>
  </si>
  <si>
    <t>3.3-43a</t>
  </si>
  <si>
    <t>6.5D.2.4.1</t>
  </si>
  <si>
    <t>NR ACLR for UL MIMO</t>
  </si>
  <si>
    <r>
      <rPr>
        <b/>
        <sz val="8"/>
        <color indexed="8"/>
        <rFont val="Calibri"/>
        <charset val="134"/>
      </rPr>
      <t>For bands supporting UL MIMO:</t>
    </r>
    <r>
      <rPr>
        <sz val="8"/>
        <color theme="1"/>
        <rFont val="等线"/>
        <charset val="134"/>
        <scheme val="minor"/>
      </rPr>
      <t xml:space="preserve"> Check if there is a need to add channel bandwidth for the new band to test requirement.
</t>
    </r>
    <r>
      <rPr>
        <b/>
        <sz val="8"/>
        <color indexed="8"/>
        <rFont val="Calibri"/>
        <charset val="134"/>
      </rPr>
      <t>For other bands:</t>
    </r>
    <r>
      <rPr>
        <sz val="8"/>
        <color theme="1"/>
        <rFont val="等线"/>
        <charset val="134"/>
        <scheme val="minor"/>
      </rPr>
      <t xml:space="preserve"> Clear the status column</t>
    </r>
  </si>
  <si>
    <t>3.3-43b</t>
  </si>
  <si>
    <t>NR ACLR for UL MIMO- New CBW</t>
  </si>
  <si>
    <t>3.3-44a</t>
  </si>
  <si>
    <t xml:space="preserve">6.5D.2.4.2 </t>
  </si>
  <si>
    <r>
      <rPr>
        <sz val="8"/>
        <color theme="1"/>
        <rFont val="Arial"/>
        <charset val="134"/>
      </rPr>
      <t xml:space="preserve">UTRA ACLR for UL MIMO - New band
</t>
    </r>
    <r>
      <rPr>
        <sz val="8"/>
        <color rgb="FFFF0000"/>
        <rFont val="Arial"/>
        <charset val="134"/>
      </rPr>
      <t>Note!  
This WP item is dependent on Reference TP analysis (Step 2, WP item 2-1a)</t>
    </r>
  </si>
  <si>
    <t>3.3-44b</t>
  </si>
  <si>
    <t>UTRA ACLR for UL MIMO - New CBW</t>
  </si>
  <si>
    <t>3.3-45a</t>
  </si>
  <si>
    <t>6.5D.3.3</t>
  </si>
  <si>
    <t>Additional spurious emissions for UL MIMO - New band</t>
  </si>
  <si>
    <t>3.3-45b</t>
  </si>
  <si>
    <t>Additional spurious emissions for UL MIMO - New CBW</t>
  </si>
  <si>
    <t>Step 3.4: CR(s) for RF receiver test cases (TS 38.521-1, clause 7)</t>
  </si>
  <si>
    <t>3.4-1a</t>
  </si>
  <si>
    <t>38.521-1-RF Rx</t>
  </si>
  <si>
    <t>7.3.2</t>
  </si>
  <si>
    <t>Reference sensitivity power level - New band</t>
  </si>
  <si>
    <t>Add minimum requirement, test configuration, and test requirement for the band</t>
  </si>
  <si>
    <t>n34 has already been added.</t>
  </si>
  <si>
    <t>3.4-1b</t>
  </si>
  <si>
    <t>Reference sensitivity power level - New CBW</t>
  </si>
  <si>
    <t>Check if there is a need to add new channel bandwidth to minimum requirement and test requirement.</t>
  </si>
  <si>
    <t>3.4-2</t>
  </si>
  <si>
    <t>7.4</t>
  </si>
  <si>
    <t>Maximum input level</t>
  </si>
  <si>
    <t>TBD</t>
  </si>
  <si>
    <t>3.4-3</t>
  </si>
  <si>
    <t>7.4D</t>
  </si>
  <si>
    <t>Maximum input level for UL MIMO</t>
  </si>
  <si>
    <r>
      <rPr>
        <b/>
        <sz val="8"/>
        <color indexed="8"/>
        <rFont val="Calibri"/>
        <charset val="134"/>
      </rPr>
      <t xml:space="preserve">For bands supporting UL MIMO: </t>
    </r>
    <r>
      <rPr>
        <sz val="8"/>
        <color theme="1"/>
        <rFont val="等线"/>
        <charset val="134"/>
        <scheme val="minor"/>
      </rPr>
      <t>Check if there is a need to add new channel bandwidth to test requirement.</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</si>
  <si>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3.4-4</t>
  </si>
  <si>
    <t>7.5</t>
  </si>
  <si>
    <t>Adjacent channel selectivity</t>
  </si>
  <si>
    <t>3.4-5a</t>
  </si>
  <si>
    <t>7.6.2</t>
  </si>
  <si>
    <t>In-band blocking - New band</t>
  </si>
  <si>
    <t>3.4-5b</t>
  </si>
  <si>
    <t>In-band blocking - New CBW</t>
  </si>
  <si>
    <t>3.4-6a</t>
  </si>
  <si>
    <t>7.6.3</t>
  </si>
  <si>
    <t>Out-of-band blocking - New band</t>
  </si>
  <si>
    <t>3.4-6b</t>
  </si>
  <si>
    <t>Out-of-band blocking - New CBW</t>
  </si>
  <si>
    <t>3.4-7a</t>
  </si>
  <si>
    <t>7.6.4</t>
  </si>
  <si>
    <t>Narrow band blocking - New band</t>
  </si>
  <si>
    <t>3.4-7b</t>
  </si>
  <si>
    <t>Narrow band blocking - New CBW</t>
  </si>
  <si>
    <t>3.4-8</t>
  </si>
  <si>
    <t>7.7</t>
  </si>
  <si>
    <t>Spurious response</t>
  </si>
  <si>
    <t>3.4-9</t>
  </si>
  <si>
    <t>7.7D</t>
  </si>
  <si>
    <t>Spurious response for UL MIMO</t>
  </si>
  <si>
    <r>
      <rPr>
        <b/>
        <sz val="8"/>
        <color theme="1"/>
        <rFont val="等线"/>
        <charset val="134"/>
        <scheme val="minor"/>
      </rPr>
      <t xml:space="preserve">For bands supporting UL MIMO: </t>
    </r>
    <r>
      <rPr>
        <sz val="8"/>
        <color theme="1"/>
        <rFont val="等线"/>
        <charset val="134"/>
        <scheme val="minor"/>
      </rPr>
      <t xml:space="preserve">Check if there is a need to add new channel bandwidth to test requirement.
</t>
    </r>
    <r>
      <rPr>
        <b/>
        <sz val="8"/>
        <color theme="1"/>
        <rFont val="等线"/>
        <charset val="134"/>
        <scheme val="minor"/>
      </rPr>
      <t xml:space="preserve">For other bands: </t>
    </r>
    <r>
      <rPr>
        <sz val="8"/>
        <color theme="1"/>
        <rFont val="等线"/>
        <charset val="134"/>
        <scheme val="minor"/>
      </rPr>
      <t>Clear the status column.</t>
    </r>
  </si>
  <si>
    <t>3.4-10</t>
  </si>
  <si>
    <t>7.8</t>
  </si>
  <si>
    <t>Intermodulation characteristics</t>
  </si>
  <si>
    <t>Step 3.5: CR(s) for RRM and Location Services test cases (TS 38.533 and TS 37.571-1)</t>
  </si>
  <si>
    <t>New band group</t>
  </si>
  <si>
    <t>New band</t>
  </si>
  <si>
    <t>3.5-1</t>
  </si>
  <si>
    <t>38.533-RRM</t>
  </si>
  <si>
    <t>38.533</t>
  </si>
  <si>
    <t>3A.4.1</t>
  </si>
  <si>
    <t>NR band group RRM</t>
  </si>
  <si>
    <t>Add band to NR band groups in clause 3A.4.
If the NR bands introduces a new NR Band group, an analysis of the impact should be provided</t>
  </si>
  <si>
    <t>37.571-1-LCS</t>
  </si>
  <si>
    <t>37.571-1</t>
  </si>
  <si>
    <t>4.12.3</t>
  </si>
  <si>
    <t>NR band group Location Services</t>
  </si>
  <si>
    <t>No need to add NR band groups in TS 37.571-1 for location services test cases as clause 4.12.2 refers to TS 38.533 clause 3A.4 for the NR band groups.</t>
  </si>
  <si>
    <t>Step 3.6: CRs to protocol test cases (TS 38.523-3)</t>
  </si>
  <si>
    <t>38.623-3</t>
  </si>
  <si>
    <t>3.6-1</t>
  </si>
  <si>
    <t>38.523-1</t>
  </si>
  <si>
    <t>38.523-3</t>
  </si>
  <si>
    <t>Protocol test execution</t>
  </si>
  <si>
    <t>If the band's overall bandwidth is less than 4*default CBW then add protocol test execution guideline (some protocol test cases use up to 4 inter-frequency cells).
If the band's overall bandwidth is larger than 4*default CBWnot then there is no impact on 38.523-3.</t>
  </si>
  <si>
    <t>Step 4: CR(s) for new ICS/capabilities (TS 38.508-2)</t>
  </si>
  <si>
    <t>ICS / TC appli.</t>
  </si>
  <si>
    <t>4-1</t>
  </si>
  <si>
    <t>38.508-2 - ICS</t>
  </si>
  <si>
    <t>38.508-2</t>
  </si>
  <si>
    <t>A.4.3.1</t>
  </si>
  <si>
    <t>Band ICS</t>
  </si>
  <si>
    <t>Add Baseline Implementation Capabilities for the new band to the relevant table in clause A.4.3.1.
FDD: Table A.4.3.1-1
TDD: Table A.4.3.1-2
SUL: Table A.4.3.1-5
SDL: Table A.4.3.1-6</t>
  </si>
  <si>
    <t>Power class capability</t>
  </si>
  <si>
    <t xml:space="preserve">If power classes PC1, PC1.5, PC2 or PC4 covered by the band addition work item then add the applicable NR power class Baseline Implementation Capabilities to the relevant table in clause A.4.3.1.
PC1, PC1.5, PC2, PC4: Tables A.4.3.1-4x
 </t>
  </si>
  <si>
    <t>R5-216466</t>
  </si>
  <si>
    <t>A.4.3.9</t>
  </si>
  <si>
    <t>Additional capabilities for UE declared capability</t>
  </si>
  <si>
    <t>Add the additional applicable capabilities for the NR band in Tables A.4.3.9-4x.</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</si>
  <si>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</si>
  <si>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</si>
  <si>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</si>
  <si>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</si>
  <si>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v1.1.0</t>
  </si>
  <si>
    <t>1. Updated WP template version in WP scope worksheet to get version number from cell A3 in the "Revision History WP template" worksheet.
2. Correcting TS reference in "area" and "TS" columns from 36.521-1 to 38.521-1.
3. WP item 3.3-1 removed as the WP Item was not applicable for FR1.
4. WP item 3.3-32 split into WP items 3.3-32a (New band) and 3.3-32b (New CBW). 
5. WP item 3.3-43 split into WP items 3.3-43a (New band) and 3.3-43b (New CBW)
6. Clarified task text and added note for A-MPR TP analysis for WP items related to test case 6.5.2.3, 6.5.2.4.2 and  6.5.3.3.
7. Clarified task text for WP items 3.3-3a and 3.3-3b.
8. Added a note to WP-items 3.2-1 to 3.2-7 to remind about merge with "jumbo" CR.
9. Added WP item 3.2-0 about need for discussion paper to add configuration information to chapter 5.</t>
  </si>
  <si>
    <t>RAN5#94-e</t>
  </si>
  <si>
    <t>Initial version</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</si>
</sst>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63">
    <font>
      <sz val="11"/>
      <color theme="1"/>
      <name val="等线"/>
      <charset val="134"/>
      <scheme val="minor"/>
    </font>
    <font>
      <b/>
      <sz val="11"/>
      <color theme="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98474074526"/>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8"/>
      <name val="Calibri"/>
      <charset val="134"/>
    </font>
    <font>
      <sz val="14"/>
      <color theme="1"/>
      <name val="Arial"/>
      <charset val="134"/>
    </font>
    <font>
      <sz val="11"/>
      <color rgb="FFFF0000"/>
      <name val="Arial"/>
      <charset val="134"/>
    </font>
    <font>
      <b/>
      <sz val="8"/>
      <color theme="0" tint="-0.349986266670736"/>
      <name val="Arial"/>
      <charset val="134"/>
    </font>
    <font>
      <sz val="10"/>
      <name val="等线"/>
      <charset val="134"/>
      <scheme val="minor"/>
    </font>
    <font>
      <sz val="8"/>
      <color theme="1"/>
      <name val="Calibri"/>
      <charset val="134"/>
    </font>
    <font>
      <b/>
      <sz val="8"/>
      <name val="Calibri"/>
      <charset val="134"/>
    </font>
    <font>
      <sz val="8"/>
      <color rgb="FFFF0000"/>
      <name val="Arial"/>
      <charset val="134"/>
    </font>
    <font>
      <b/>
      <sz val="11"/>
      <color rgb="FFFF0000"/>
      <name val="Arial"/>
      <charset val="134"/>
    </font>
    <font>
      <sz val="12"/>
      <name val="Arial"/>
      <charset val="134"/>
    </font>
    <font>
      <sz val="10"/>
      <name val="Arial"/>
      <charset val="134"/>
    </font>
    <font>
      <b/>
      <sz val="8"/>
      <color theme="9" tint="-0.249977111117893"/>
      <name val="Wingdings"/>
      <charset val="2"/>
    </font>
    <font>
      <sz val="8"/>
      <color theme="1"/>
      <name val="等线"/>
      <charset val="134"/>
      <scheme val="minor"/>
    </font>
    <font>
      <sz val="11"/>
      <color theme="1"/>
      <name val="等线"/>
      <charset val="0"/>
      <scheme val="minor"/>
    </font>
    <font>
      <b/>
      <sz val="11"/>
      <color rgb="FF3F3F3F"/>
      <name val="等线"/>
      <charset val="0"/>
      <scheme val="minor"/>
    </font>
    <font>
      <sz val="11"/>
      <color theme="1"/>
      <name val="等线"/>
      <charset val="134"/>
      <scheme val="minor"/>
    </font>
    <font>
      <sz val="11"/>
      <color rgb="FF9C0006"/>
      <name val="等线"/>
      <charset val="0"/>
      <scheme val="minor"/>
    </font>
    <font>
      <u/>
      <sz val="11"/>
      <color rgb="FF0000FF"/>
      <name val="等线"/>
      <charset val="0"/>
      <scheme val="minor"/>
    </font>
    <font>
      <b/>
      <sz val="11"/>
      <color rgb="FFFA7D00"/>
      <name val="等线"/>
      <charset val="0"/>
      <scheme val="minor"/>
    </font>
    <font>
      <sz val="11"/>
      <color rgb="FF006100"/>
      <name val="等线"/>
      <charset val="0"/>
      <scheme val="minor"/>
    </font>
    <font>
      <b/>
      <sz val="15"/>
      <color theme="3"/>
      <name val="等线"/>
      <charset val="134"/>
      <scheme val="minor"/>
    </font>
    <font>
      <sz val="11"/>
      <color rgb="FF3F3F76"/>
      <name val="等线"/>
      <charset val="0"/>
      <scheme val="minor"/>
    </font>
    <font>
      <sz val="11"/>
      <color theme="0"/>
      <name val="等线"/>
      <charset val="0"/>
      <scheme val="minor"/>
    </font>
    <font>
      <u/>
      <sz val="11"/>
      <color rgb="FF800080"/>
      <name val="等线"/>
      <charset val="0"/>
      <scheme val="minor"/>
    </font>
    <font>
      <b/>
      <sz val="18"/>
      <color theme="3"/>
      <name val="等线"/>
      <charset val="134"/>
      <scheme val="minor"/>
    </font>
    <font>
      <b/>
      <sz val="11"/>
      <color rgb="FFFFFFFF"/>
      <name val="等线"/>
      <charset val="0"/>
      <scheme val="minor"/>
    </font>
    <font>
      <b/>
      <sz val="11"/>
      <color theme="3"/>
      <name val="等线"/>
      <charset val="134"/>
      <scheme val="minor"/>
    </font>
    <font>
      <b/>
      <sz val="11"/>
      <color theme="1"/>
      <name val="等线"/>
      <charset val="0"/>
      <scheme val="minor"/>
    </font>
    <font>
      <sz val="11"/>
      <color rgb="FFFF0000"/>
      <name val="等线"/>
      <charset val="0"/>
      <scheme val="minor"/>
    </font>
    <font>
      <sz val="11"/>
      <color rgb="FF9C6500"/>
      <name val="等线"/>
      <charset val="0"/>
      <scheme val="minor"/>
    </font>
    <font>
      <sz val="11"/>
      <color rgb="FFFA7D00"/>
      <name val="等线"/>
      <charset val="0"/>
      <scheme val="minor"/>
    </font>
    <font>
      <b/>
      <sz val="13"/>
      <color theme="3"/>
      <name val="等线"/>
      <charset val="134"/>
      <scheme val="minor"/>
    </font>
    <font>
      <i/>
      <sz val="11"/>
      <color rgb="FF7F7F7F"/>
      <name val="等线"/>
      <charset val="0"/>
      <scheme val="minor"/>
    </font>
    <font>
      <sz val="11"/>
      <color rgb="FFFF0000"/>
      <name val="等线"/>
      <charset val="134"/>
      <scheme val="minor"/>
    </font>
    <font>
      <b/>
      <sz val="11"/>
      <name val="Arial"/>
      <charset val="134"/>
    </font>
    <font>
      <sz val="8"/>
      <name val="等线"/>
      <charset val="134"/>
      <scheme val="minor"/>
    </font>
    <font>
      <b/>
      <sz val="8"/>
      <color indexed="8"/>
      <name val="Calibri"/>
      <charset val="134"/>
    </font>
    <font>
      <sz val="8"/>
      <color indexed="8"/>
      <name val="Calibri"/>
      <charset val="134"/>
    </font>
    <font>
      <b/>
      <sz val="8"/>
      <name val="等线"/>
      <charset val="134"/>
      <scheme val="minor"/>
    </font>
    <font>
      <b/>
      <sz val="8"/>
      <color theme="1"/>
      <name val="等线"/>
      <charset val="134"/>
      <scheme val="minor"/>
    </font>
    <font>
      <sz val="9"/>
      <name val="Tahoma"/>
      <charset val="134"/>
    </font>
  </fonts>
  <fills count="43">
    <fill>
      <patternFill patternType="none"/>
    </fill>
    <fill>
      <patternFill patternType="gray125"/>
    </fill>
    <fill>
      <patternFill patternType="solid">
        <fgColor theme="0" tint="-0.149998474074526"/>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indexed="65"/>
        <bgColor indexed="64"/>
      </patternFill>
    </fill>
    <fill>
      <patternFill patternType="solid">
        <fgColor rgb="FFFFFF00"/>
        <bgColor indexed="64"/>
      </patternFill>
    </fill>
    <fill>
      <patternFill patternType="solid">
        <fgColor theme="4" tint="0.799981688894314"/>
        <bgColor theme="4" tint="0.799981688894314"/>
      </patternFill>
    </fill>
    <fill>
      <patternFill patternType="lightUp">
        <bgColor theme="0" tint="-0.149937437055574"/>
      </patternFill>
    </fill>
    <fill>
      <patternFill patternType="lightUp">
        <bgColor theme="0" tint="-0.14996795556505"/>
      </patternFill>
    </fill>
    <fill>
      <patternFill patternType="solid">
        <fgColor theme="4" tint="0.799981688894314"/>
        <bgColor indexed="64"/>
      </patternFill>
    </fill>
    <fill>
      <patternFill patternType="solid">
        <fgColor rgb="FFF2F2F2"/>
        <bgColor indexed="64"/>
      </patternFill>
    </fill>
    <fill>
      <patternFill patternType="solid">
        <fgColor rgb="FFFFFFCC"/>
        <bgColor indexed="64"/>
      </patternFill>
    </fill>
    <fill>
      <patternFill patternType="solid">
        <fgColor rgb="FFFFC7CE"/>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C6EFCE"/>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rgb="FFFFCC99"/>
        <bgColor indexed="64"/>
      </patternFill>
    </fill>
    <fill>
      <patternFill patternType="solid">
        <fgColor theme="9" tint="0.399975585192419"/>
        <bgColor indexed="64"/>
      </patternFill>
    </fill>
    <fill>
      <patternFill patternType="solid">
        <fgColor theme="9"/>
        <bgColor indexed="64"/>
      </patternFill>
    </fill>
    <fill>
      <patternFill patternType="solid">
        <fgColor theme="4"/>
        <bgColor indexed="64"/>
      </patternFill>
    </fill>
    <fill>
      <patternFill patternType="solid">
        <fgColor rgb="FFA5A5A5"/>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rgb="FFFFEB9C"/>
        <bgColor indexed="64"/>
      </patternFill>
    </fill>
    <fill>
      <patternFill patternType="solid">
        <fgColor theme="9" tint="0.599993896298105"/>
        <bgColor indexed="64"/>
      </patternFill>
    </fill>
    <fill>
      <patternFill patternType="solid">
        <fgColor theme="7"/>
        <bgColor indexed="64"/>
      </patternFill>
    </fill>
    <fill>
      <patternFill patternType="solid">
        <fgColor theme="6"/>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5"/>
        <bgColor indexed="64"/>
      </patternFill>
    </fill>
    <fill>
      <patternFill patternType="solid">
        <fgColor theme="8"/>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75585192419"/>
      </top>
      <bottom/>
      <diagonal/>
    </border>
    <border>
      <left style="thin">
        <color auto="1"/>
      </left>
      <right style="thin">
        <color auto="1"/>
      </right>
      <top style="thin">
        <color theme="4" tint="0.399975585192419"/>
      </top>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s>
  <cellStyleXfs count="50">
    <xf numFmtId="0" fontId="0" fillId="0" borderId="0"/>
    <xf numFmtId="42" fontId="37" fillId="0" borderId="0" applyFont="0" applyFill="0" applyBorder="0" applyAlignment="0" applyProtection="0">
      <alignment vertical="center"/>
    </xf>
    <xf numFmtId="0" fontId="35" fillId="18" borderId="0" applyNumberFormat="0" applyBorder="0" applyAlignment="0" applyProtection="0">
      <alignment vertical="center"/>
    </xf>
    <xf numFmtId="0" fontId="43" fillId="23" borderId="20" applyNumberFormat="0" applyAlignment="0" applyProtection="0">
      <alignment vertical="center"/>
    </xf>
    <xf numFmtId="44" fontId="37" fillId="0" borderId="0" applyFont="0" applyFill="0" applyBorder="0" applyAlignment="0" applyProtection="0">
      <alignment vertical="center"/>
    </xf>
    <xf numFmtId="41" fontId="37" fillId="0" borderId="0" applyFont="0" applyFill="0" applyBorder="0" applyAlignment="0" applyProtection="0">
      <alignment vertical="center"/>
    </xf>
    <xf numFmtId="0" fontId="35" fillId="21" borderId="0" applyNumberFormat="0" applyBorder="0" applyAlignment="0" applyProtection="0">
      <alignment vertical="center"/>
    </xf>
    <xf numFmtId="0" fontId="38" fillId="15" borderId="0" applyNumberFormat="0" applyBorder="0" applyAlignment="0" applyProtection="0">
      <alignment vertical="center"/>
    </xf>
    <xf numFmtId="43" fontId="37" fillId="0" borderId="0" applyFont="0" applyFill="0" applyBorder="0" applyAlignment="0" applyProtection="0">
      <alignment vertical="center"/>
    </xf>
    <xf numFmtId="0" fontId="44" fillId="31" borderId="0" applyNumberFormat="0" applyBorder="0" applyAlignment="0" applyProtection="0">
      <alignment vertical="center"/>
    </xf>
    <xf numFmtId="0" fontId="39" fillId="0" borderId="0" applyNumberFormat="0" applyFill="0" applyBorder="0" applyAlignment="0" applyProtection="0">
      <alignment vertical="center"/>
    </xf>
    <xf numFmtId="9" fontId="37" fillId="0" borderId="0" applyFont="0" applyFill="0" applyBorder="0" applyAlignment="0" applyProtection="0">
      <alignment vertical="center"/>
    </xf>
    <xf numFmtId="0" fontId="45" fillId="0" borderId="0" applyNumberFormat="0" applyFill="0" applyBorder="0" applyAlignment="0" applyProtection="0">
      <alignment vertical="center"/>
    </xf>
    <xf numFmtId="0" fontId="37" fillId="14" borderId="19" applyNumberFormat="0" applyFont="0" applyAlignment="0" applyProtection="0">
      <alignment vertical="center"/>
    </xf>
    <xf numFmtId="0" fontId="44" fillId="34" borderId="0" applyNumberFormat="0" applyBorder="0" applyAlignment="0" applyProtection="0">
      <alignment vertical="center"/>
    </xf>
    <xf numFmtId="0" fontId="48"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42" fillId="0" borderId="21" applyNumberFormat="0" applyFill="0" applyAlignment="0" applyProtection="0">
      <alignment vertical="center"/>
    </xf>
    <xf numFmtId="0" fontId="53" fillId="0" borderId="21" applyNumberFormat="0" applyFill="0" applyAlignment="0" applyProtection="0">
      <alignment vertical="center"/>
    </xf>
    <xf numFmtId="0" fontId="44" fillId="39" borderId="0" applyNumberFormat="0" applyBorder="0" applyAlignment="0" applyProtection="0">
      <alignment vertical="center"/>
    </xf>
    <xf numFmtId="0" fontId="48" fillId="0" borderId="23" applyNumberFormat="0" applyFill="0" applyAlignment="0" applyProtection="0">
      <alignment vertical="center"/>
    </xf>
    <xf numFmtId="0" fontId="44" fillId="30" borderId="0" applyNumberFormat="0" applyBorder="0" applyAlignment="0" applyProtection="0">
      <alignment vertical="center"/>
    </xf>
    <xf numFmtId="0" fontId="36" fillId="13" borderId="18" applyNumberFormat="0" applyAlignment="0" applyProtection="0">
      <alignment vertical="center"/>
    </xf>
    <xf numFmtId="0" fontId="40" fillId="13" borderId="20" applyNumberFormat="0" applyAlignment="0" applyProtection="0">
      <alignment vertical="center"/>
    </xf>
    <xf numFmtId="0" fontId="47" fillId="27" borderId="22" applyNumberFormat="0" applyAlignment="0" applyProtection="0">
      <alignment vertical="center"/>
    </xf>
    <xf numFmtId="0" fontId="35" fillId="29" borderId="0" applyNumberFormat="0" applyBorder="0" applyAlignment="0" applyProtection="0">
      <alignment vertical="center"/>
    </xf>
    <xf numFmtId="0" fontId="44" fillId="41" borderId="0" applyNumberFormat="0" applyBorder="0" applyAlignment="0" applyProtection="0">
      <alignment vertical="center"/>
    </xf>
    <xf numFmtId="0" fontId="52" fillId="0" borderId="25" applyNumberFormat="0" applyFill="0" applyAlignment="0" applyProtection="0">
      <alignment vertical="center"/>
    </xf>
    <xf numFmtId="0" fontId="49" fillId="0" borderId="24" applyNumberFormat="0" applyFill="0" applyAlignment="0" applyProtection="0">
      <alignment vertical="center"/>
    </xf>
    <xf numFmtId="0" fontId="41" fillId="20" borderId="0" applyNumberFormat="0" applyBorder="0" applyAlignment="0" applyProtection="0">
      <alignment vertical="center"/>
    </xf>
    <xf numFmtId="0" fontId="51" fillId="35" borderId="0" applyNumberFormat="0" applyBorder="0" applyAlignment="0" applyProtection="0">
      <alignment vertical="center"/>
    </xf>
    <xf numFmtId="0" fontId="35" fillId="22" borderId="0" applyNumberFormat="0" applyBorder="0" applyAlignment="0" applyProtection="0">
      <alignment vertical="center"/>
    </xf>
    <xf numFmtId="0" fontId="44" fillId="26" borderId="0" applyNumberFormat="0" applyBorder="0" applyAlignment="0" applyProtection="0">
      <alignment vertical="center"/>
    </xf>
    <xf numFmtId="0" fontId="35" fillId="12" borderId="0" applyNumberFormat="0" applyBorder="0" applyAlignment="0" applyProtection="0">
      <alignment vertical="center"/>
    </xf>
    <xf numFmtId="0" fontId="35" fillId="19" borderId="0" applyNumberFormat="0" applyBorder="0" applyAlignment="0" applyProtection="0">
      <alignment vertical="center"/>
    </xf>
    <xf numFmtId="0" fontId="35" fillId="17" borderId="0" applyNumberFormat="0" applyBorder="0" applyAlignment="0" applyProtection="0">
      <alignment vertical="center"/>
    </xf>
    <xf numFmtId="0" fontId="35" fillId="33" borderId="0" applyNumberFormat="0" applyBorder="0" applyAlignment="0" applyProtection="0">
      <alignment vertical="center"/>
    </xf>
    <xf numFmtId="0" fontId="44" fillId="38" borderId="0" applyNumberFormat="0" applyBorder="0" applyAlignment="0" applyProtection="0">
      <alignment vertical="center"/>
    </xf>
    <xf numFmtId="0" fontId="44" fillId="37" borderId="0" applyNumberFormat="0" applyBorder="0" applyAlignment="0" applyProtection="0">
      <alignment vertical="center"/>
    </xf>
    <xf numFmtId="0" fontId="35" fillId="32" borderId="0" applyNumberFormat="0" applyBorder="0" applyAlignment="0" applyProtection="0">
      <alignment vertical="center"/>
    </xf>
    <xf numFmtId="0" fontId="0" fillId="0" borderId="0"/>
    <xf numFmtId="0" fontId="35" fillId="16" borderId="0" applyNumberFormat="0" applyBorder="0" applyAlignment="0" applyProtection="0">
      <alignment vertical="center"/>
    </xf>
    <xf numFmtId="0" fontId="44" fillId="42" borderId="0" applyNumberFormat="0" applyBorder="0" applyAlignment="0" applyProtection="0">
      <alignment vertical="center"/>
    </xf>
    <xf numFmtId="0" fontId="35" fillId="28" borderId="0" applyNumberFormat="0" applyBorder="0" applyAlignment="0" applyProtection="0">
      <alignment vertical="center"/>
    </xf>
    <xf numFmtId="0" fontId="44" fillId="40" borderId="0" applyNumberFormat="0" applyBorder="0" applyAlignment="0" applyProtection="0">
      <alignment vertical="center"/>
    </xf>
    <xf numFmtId="0" fontId="44" fillId="25" borderId="0" applyNumberFormat="0" applyBorder="0" applyAlignment="0" applyProtection="0">
      <alignment vertical="center"/>
    </xf>
    <xf numFmtId="0" fontId="35" fillId="36" borderId="0" applyNumberFormat="0" applyBorder="0" applyAlignment="0" applyProtection="0">
      <alignment vertical="center"/>
    </xf>
    <xf numFmtId="0" fontId="44" fillId="24" borderId="0" applyNumberFormat="0" applyBorder="0" applyAlignment="0" applyProtection="0">
      <alignment vertical="center"/>
    </xf>
  </cellStyleXfs>
  <cellXfs count="201">
    <xf numFmtId="0" fontId="0" fillId="0" borderId="0" xfId="0"/>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ont="1" applyFill="1" applyBorder="1" applyAlignment="1">
      <alignment vertical="top"/>
    </xf>
    <xf numFmtId="0" fontId="0" fillId="0" borderId="1" xfId="0" applyFont="1" applyBorder="1" applyAlignment="1">
      <alignment vertical="top"/>
    </xf>
    <xf numFmtId="14" fontId="0" fillId="0" borderId="1" xfId="0" applyNumberFormat="1" applyBorder="1" applyAlignment="1">
      <alignment vertical="top"/>
    </xf>
    <xf numFmtId="0" fontId="0" fillId="0" borderId="1" xfId="0" applyFont="1" applyBorder="1" applyAlignment="1">
      <alignment vertical="top" wrapText="1"/>
    </xf>
    <xf numFmtId="0" fontId="2" fillId="3" borderId="0" xfId="42" applyFont="1" applyFill="1" applyAlignment="1">
      <alignment vertical="top"/>
    </xf>
    <xf numFmtId="0" fontId="2" fillId="0" borderId="0" xfId="42" applyFont="1" applyAlignment="1">
      <alignment horizontal="left" vertical="center"/>
    </xf>
    <xf numFmtId="0" fontId="2" fillId="0" borderId="0" xfId="42" applyFont="1" applyAlignment="1">
      <alignment horizontal="center" vertical="top" wrapText="1"/>
    </xf>
    <xf numFmtId="0" fontId="2" fillId="0" borderId="0" xfId="42" applyFont="1" applyAlignment="1">
      <alignment vertical="top"/>
    </xf>
    <xf numFmtId="0" fontId="2" fillId="0" borderId="0" xfId="42" applyFont="1" applyAlignment="1">
      <alignment vertical="top" wrapText="1"/>
    </xf>
    <xf numFmtId="49" fontId="2" fillId="0" borderId="0" xfId="42" applyNumberFormat="1" applyFont="1" applyAlignment="1">
      <alignment vertical="top" wrapText="1"/>
    </xf>
    <xf numFmtId="0" fontId="2" fillId="0" borderId="0" xfId="42" applyFont="1" applyAlignment="1">
      <alignment horizontal="center" vertical="top"/>
    </xf>
    <xf numFmtId="0" fontId="2" fillId="3" borderId="0" xfId="42" applyFont="1" applyFill="1" applyAlignment="1">
      <alignment horizontal="center" vertical="top"/>
    </xf>
    <xf numFmtId="0" fontId="3" fillId="4" borderId="0" xfId="42" applyFont="1" applyFill="1" applyAlignment="1">
      <alignment horizontal="left" vertical="top"/>
    </xf>
    <xf numFmtId="0" fontId="4" fillId="3" borderId="0" xfId="42" applyFont="1" applyFill="1" applyAlignment="1">
      <alignment horizontal="left" vertical="top"/>
    </xf>
    <xf numFmtId="0" fontId="5" fillId="3" borderId="0" xfId="42" applyFont="1" applyFill="1" applyAlignment="1">
      <alignment vertical="top"/>
    </xf>
    <xf numFmtId="0" fontId="2" fillId="3" borderId="0" xfId="42" applyFont="1" applyFill="1" applyAlignment="1">
      <alignment horizontal="center" vertical="top" wrapText="1"/>
    </xf>
    <xf numFmtId="0" fontId="2" fillId="4" borderId="2" xfId="42" applyFont="1" applyFill="1" applyBorder="1" applyAlignment="1">
      <alignment horizontal="center" vertical="top"/>
    </xf>
    <xf numFmtId="0" fontId="2" fillId="4" borderId="3" xfId="42" applyFont="1" applyFill="1" applyBorder="1" applyAlignment="1">
      <alignment horizontal="center" vertical="top"/>
    </xf>
    <xf numFmtId="0" fontId="2" fillId="4" borderId="4" xfId="42" applyFont="1" applyFill="1" applyBorder="1" applyAlignment="1">
      <alignment horizontal="center" vertical="top"/>
    </xf>
    <xf numFmtId="0" fontId="6" fillId="3" borderId="1" xfId="42" applyFont="1" applyFill="1" applyBorder="1" applyAlignment="1">
      <alignment horizontal="left" vertical="top" wrapText="1"/>
    </xf>
    <xf numFmtId="0" fontId="7" fillId="3" borderId="2" xfId="42" applyFont="1" applyFill="1" applyBorder="1" applyAlignment="1">
      <alignment vertical="top"/>
    </xf>
    <xf numFmtId="0" fontId="7" fillId="3" borderId="1" xfId="42" applyFont="1" applyFill="1" applyBorder="1" applyAlignment="1">
      <alignment vertical="top"/>
    </xf>
    <xf numFmtId="0" fontId="8" fillId="3" borderId="0" xfId="42" applyFont="1" applyFill="1" applyAlignment="1">
      <alignment horizontal="left" vertical="top" wrapText="1"/>
    </xf>
    <xf numFmtId="0" fontId="8" fillId="3" borderId="0" xfId="42" applyFont="1" applyFill="1" applyAlignment="1">
      <alignment horizontal="left" vertical="top"/>
    </xf>
    <xf numFmtId="0" fontId="6" fillId="3" borderId="0" xfId="42" applyFont="1" applyFill="1" applyAlignment="1" applyProtection="1">
      <alignment horizontal="left" vertical="top" wrapText="1"/>
      <protection locked="0"/>
    </xf>
    <xf numFmtId="0" fontId="5" fillId="3" borderId="0" xfId="42" applyFont="1" applyFill="1"/>
    <xf numFmtId="0" fontId="2" fillId="3" borderId="5" xfId="42" applyFont="1" applyFill="1" applyBorder="1" applyAlignment="1">
      <alignment vertical="top"/>
    </xf>
    <xf numFmtId="0" fontId="8" fillId="3" borderId="1" xfId="42" applyFont="1" applyFill="1" applyBorder="1" applyAlignment="1">
      <alignment horizontal="left" vertical="top"/>
    </xf>
    <xf numFmtId="0" fontId="6" fillId="3" borderId="1" xfId="42" applyFont="1" applyFill="1" applyBorder="1" applyAlignment="1">
      <alignment horizontal="left" vertical="top"/>
    </xf>
    <xf numFmtId="0" fontId="6" fillId="3" borderId="0" xfId="42" applyFont="1" applyFill="1" applyAlignment="1">
      <alignment horizontal="left" vertical="top"/>
    </xf>
    <xf numFmtId="9" fontId="2" fillId="3" borderId="0" xfId="42" applyNumberFormat="1" applyFont="1" applyFill="1" applyAlignment="1">
      <alignment horizontal="center" vertical="top" wrapText="1"/>
    </xf>
    <xf numFmtId="49" fontId="2" fillId="3" borderId="0" xfId="42" applyNumberFormat="1" applyFont="1" applyFill="1" applyAlignment="1">
      <alignment horizontal="center" vertical="top" wrapText="1"/>
    </xf>
    <xf numFmtId="0" fontId="9" fillId="5" borderId="1" xfId="42" applyFont="1" applyFill="1" applyBorder="1" applyAlignment="1">
      <alignment horizontal="center" vertical="top" wrapText="1"/>
    </xf>
    <xf numFmtId="0" fontId="9" fillId="5" borderId="1" xfId="42" applyFont="1" applyFill="1" applyBorder="1" applyAlignment="1">
      <alignment horizontal="center" vertical="top"/>
    </xf>
    <xf numFmtId="0" fontId="10" fillId="6" borderId="6" xfId="42" applyFont="1" applyFill="1" applyBorder="1" applyAlignment="1">
      <alignment horizontal="center" vertical="top" wrapText="1"/>
    </xf>
    <xf numFmtId="0" fontId="10" fillId="6" borderId="7" xfId="42" applyFont="1" applyFill="1" applyBorder="1" applyAlignment="1">
      <alignment horizontal="center" vertical="top" wrapText="1"/>
    </xf>
    <xf numFmtId="0" fontId="10" fillId="6" borderId="7" xfId="42" applyFont="1" applyFill="1" applyBorder="1" applyAlignment="1">
      <alignment horizontal="center" vertical="top"/>
    </xf>
    <xf numFmtId="49" fontId="10" fillId="6" borderId="7" xfId="42" applyNumberFormat="1" applyFont="1" applyFill="1" applyBorder="1" applyAlignment="1">
      <alignment horizontal="center" vertical="top" wrapText="1"/>
    </xf>
    <xf numFmtId="0" fontId="5" fillId="3" borderId="2" xfId="42" applyFont="1" applyFill="1" applyBorder="1" applyAlignment="1">
      <alignment horizontal="left" vertical="top"/>
    </xf>
    <xf numFmtId="0" fontId="5" fillId="3" borderId="3" xfId="42" applyFont="1" applyFill="1" applyBorder="1" applyAlignment="1">
      <alignment horizontal="left" vertical="top"/>
    </xf>
    <xf numFmtId="0" fontId="7" fillId="2" borderId="1" xfId="42" applyFont="1" applyFill="1" applyBorder="1" applyAlignment="1">
      <alignment horizontal="center" vertical="top" wrapText="1"/>
    </xf>
    <xf numFmtId="0" fontId="7" fillId="2" borderId="8" xfId="42" applyFont="1" applyFill="1" applyBorder="1" applyAlignment="1">
      <alignment horizontal="center" vertical="top" wrapText="1"/>
    </xf>
    <xf numFmtId="0" fontId="6" fillId="2" borderId="8" xfId="42" applyFont="1" applyFill="1" applyBorder="1" applyAlignment="1">
      <alignment horizontal="center" vertical="top" wrapText="1"/>
    </xf>
    <xf numFmtId="49" fontId="6" fillId="2" borderId="8" xfId="42" applyNumberFormat="1" applyFont="1" applyFill="1" applyBorder="1" applyAlignment="1">
      <alignment horizontal="center" vertical="top" wrapText="1"/>
    </xf>
    <xf numFmtId="0" fontId="7" fillId="2" borderId="9" xfId="42" applyFont="1" applyFill="1" applyBorder="1" applyAlignment="1">
      <alignment horizontal="center" vertical="top" wrapText="1"/>
    </xf>
    <xf numFmtId="0" fontId="6" fillId="2" borderId="9" xfId="42" applyFont="1" applyFill="1" applyBorder="1" applyAlignment="1">
      <alignment horizontal="center" vertical="top" wrapText="1"/>
    </xf>
    <xf numFmtId="49" fontId="6" fillId="2" borderId="9" xfId="42" applyNumberFormat="1" applyFont="1" applyFill="1" applyBorder="1" applyAlignment="1">
      <alignment horizontal="center" vertical="top" wrapText="1"/>
    </xf>
    <xf numFmtId="0" fontId="7" fillId="2" borderId="10" xfId="42" applyFont="1" applyFill="1" applyBorder="1" applyAlignment="1">
      <alignment horizontal="center" vertical="top" wrapText="1"/>
    </xf>
    <xf numFmtId="0" fontId="6" fillId="2" borderId="10" xfId="42" applyFont="1" applyFill="1" applyBorder="1" applyAlignment="1">
      <alignment horizontal="center" vertical="top" wrapText="1"/>
    </xf>
    <xf numFmtId="49" fontId="6" fillId="2" borderId="10" xfId="42" applyNumberFormat="1" applyFont="1" applyFill="1" applyBorder="1" applyAlignment="1">
      <alignment horizontal="center" vertical="top" wrapText="1"/>
    </xf>
    <xf numFmtId="0" fontId="7" fillId="0" borderId="1" xfId="42" applyFont="1" applyBorder="1" applyAlignment="1">
      <alignment vertical="top" wrapText="1"/>
    </xf>
    <xf numFmtId="49" fontId="7" fillId="0" borderId="10" xfId="42" applyNumberFormat="1" applyFont="1" applyBorder="1" applyAlignment="1">
      <alignment horizontal="center" vertical="top" wrapText="1"/>
    </xf>
    <xf numFmtId="0" fontId="7" fillId="0" borderId="10" xfId="42" applyFont="1" applyBorder="1" applyAlignment="1">
      <alignment horizontal="left" vertical="top" wrapText="1"/>
    </xf>
    <xf numFmtId="0" fontId="11" fillId="6" borderId="2" xfId="42" applyFont="1" applyFill="1" applyBorder="1" applyAlignment="1">
      <alignment horizontal="left" vertical="top"/>
    </xf>
    <xf numFmtId="0" fontId="11" fillId="6" borderId="3" xfId="42" applyFont="1" applyFill="1" applyBorder="1" applyAlignment="1">
      <alignment horizontal="left" vertical="top"/>
    </xf>
    <xf numFmtId="0" fontId="11" fillId="3" borderId="0" xfId="42" applyFont="1" applyFill="1" applyAlignment="1">
      <alignment horizontal="center" vertical="top" wrapText="1"/>
    </xf>
    <xf numFmtId="0" fontId="11" fillId="3" borderId="0" xfId="42" applyFont="1" applyFill="1" applyAlignment="1">
      <alignment horizontal="center" vertical="top"/>
    </xf>
    <xf numFmtId="16" fontId="7" fillId="0" borderId="10" xfId="42" applyNumberFormat="1" applyFont="1" applyBorder="1" applyAlignment="1">
      <alignment horizontal="center" vertical="top" wrapText="1"/>
    </xf>
    <xf numFmtId="0" fontId="7" fillId="0" borderId="1" xfId="42" applyFont="1" applyBorder="1" applyAlignment="1">
      <alignment horizontal="left" vertical="top" wrapText="1"/>
    </xf>
    <xf numFmtId="0" fontId="2" fillId="3" borderId="0" xfId="42" applyFont="1" applyFill="1" applyAlignment="1">
      <alignment horizontal="left" vertical="center"/>
    </xf>
    <xf numFmtId="0" fontId="6" fillId="2" borderId="1" xfId="42" applyFont="1" applyFill="1" applyBorder="1" applyAlignment="1">
      <alignment horizontal="center" vertical="top" wrapText="1"/>
    </xf>
    <xf numFmtId="49" fontId="7" fillId="0" borderId="1" xfId="42" applyNumberFormat="1" applyFont="1" applyBorder="1" applyAlignment="1">
      <alignment horizontal="center" vertical="top" wrapText="1"/>
    </xf>
    <xf numFmtId="0" fontId="12" fillId="0" borderId="1" xfId="42" applyFont="1" applyBorder="1" applyAlignment="1">
      <alignment horizontal="left" vertical="top" wrapText="1"/>
    </xf>
    <xf numFmtId="0" fontId="5" fillId="4" borderId="0" xfId="42" applyFont="1" applyFill="1" applyAlignment="1">
      <alignment horizontal="center" vertical="top"/>
    </xf>
    <xf numFmtId="0" fontId="5" fillId="4" borderId="0" xfId="42" applyFont="1" applyFill="1" applyAlignment="1">
      <alignment horizontal="left" vertical="top"/>
    </xf>
    <xf numFmtId="0" fontId="13" fillId="3" borderId="0" xfId="42" applyFont="1" applyFill="1" applyAlignment="1">
      <alignment horizontal="right" vertical="top"/>
    </xf>
    <xf numFmtId="0" fontId="2" fillId="3" borderId="0" xfId="42" applyFont="1" applyFill="1"/>
    <xf numFmtId="49" fontId="2" fillId="3" borderId="0" xfId="42" applyNumberFormat="1" applyFont="1" applyFill="1" applyAlignment="1">
      <alignment vertical="top" wrapText="1"/>
    </xf>
    <xf numFmtId="0" fontId="14" fillId="3" borderId="0" xfId="42" applyFont="1" applyFill="1" applyAlignment="1">
      <alignment horizontal="left" vertical="top"/>
    </xf>
    <xf numFmtId="0" fontId="6" fillId="3" borderId="2" xfId="42" applyFont="1" applyFill="1" applyBorder="1" applyAlignment="1" applyProtection="1">
      <alignment horizontal="left" vertical="top" wrapText="1"/>
      <protection locked="0"/>
    </xf>
    <xf numFmtId="0" fontId="6" fillId="3" borderId="3" xfId="42" applyFont="1" applyFill="1" applyBorder="1" applyAlignment="1" applyProtection="1">
      <alignment horizontal="left" vertical="top" wrapText="1"/>
      <protection locked="0"/>
    </xf>
    <xf numFmtId="0" fontId="6" fillId="3" borderId="4" xfId="42" applyFont="1" applyFill="1" applyBorder="1" applyAlignment="1" applyProtection="1">
      <alignment horizontal="left" vertical="top" wrapText="1"/>
      <protection locked="0"/>
    </xf>
    <xf numFmtId="0" fontId="15" fillId="3" borderId="0" xfId="42" applyFont="1" applyFill="1" applyAlignment="1" applyProtection="1">
      <alignment horizontal="left" vertical="top"/>
      <protection locked="0"/>
    </xf>
    <xf numFmtId="0" fontId="13" fillId="3" borderId="0" xfId="42" applyFont="1" applyFill="1" applyAlignment="1" applyProtection="1">
      <alignment horizontal="left" vertical="top" wrapText="1"/>
      <protection locked="0"/>
    </xf>
    <xf numFmtId="0" fontId="2" fillId="4" borderId="1" xfId="42" applyFont="1" applyFill="1" applyBorder="1" applyAlignment="1">
      <alignment horizontal="center" vertical="top" wrapText="1"/>
    </xf>
    <xf numFmtId="0" fontId="2" fillId="3" borderId="0" xfId="42" applyFont="1" applyFill="1" applyAlignment="1">
      <alignment vertical="top" wrapText="1"/>
    </xf>
    <xf numFmtId="0" fontId="16" fillId="3" borderId="6" xfId="42" applyFont="1" applyFill="1" applyBorder="1" applyAlignment="1">
      <alignment vertical="top" wrapText="1"/>
    </xf>
    <xf numFmtId="0" fontId="16" fillId="3" borderId="7" xfId="42" applyFont="1" applyFill="1" applyBorder="1" applyAlignment="1">
      <alignment vertical="top" wrapText="1"/>
    </xf>
    <xf numFmtId="9" fontId="5" fillId="7" borderId="1" xfId="42" applyNumberFormat="1" applyFont="1" applyFill="1" applyBorder="1" applyAlignment="1">
      <alignment horizontal="center" vertical="top"/>
    </xf>
    <xf numFmtId="0" fontId="17" fillId="3" borderId="0" xfId="42" applyFont="1" applyFill="1" applyAlignment="1">
      <alignment horizontal="left" vertical="top" wrapText="1"/>
    </xf>
    <xf numFmtId="0" fontId="16" fillId="3" borderId="11" xfId="42" applyFont="1" applyFill="1" applyBorder="1" applyAlignment="1">
      <alignment vertical="top" wrapText="1"/>
    </xf>
    <xf numFmtId="0" fontId="16" fillId="3" borderId="0" xfId="42" applyFont="1" applyFill="1" applyBorder="1" applyAlignment="1">
      <alignment vertical="top" wrapText="1"/>
    </xf>
    <xf numFmtId="9" fontId="2" fillId="7" borderId="1" xfId="42" applyNumberFormat="1" applyFont="1" applyFill="1" applyBorder="1" applyAlignment="1">
      <alignment horizontal="center" vertical="top"/>
    </xf>
    <xf numFmtId="0" fontId="16" fillId="3" borderId="12" xfId="42" applyFont="1" applyFill="1" applyBorder="1" applyAlignment="1">
      <alignment vertical="top" wrapText="1"/>
    </xf>
    <xf numFmtId="0" fontId="16" fillId="3" borderId="13" xfId="42" applyFont="1" applyFill="1" applyBorder="1" applyAlignment="1">
      <alignment vertical="top" wrapText="1"/>
    </xf>
    <xf numFmtId="49" fontId="17" fillId="3" borderId="0" xfId="42" applyNumberFormat="1" applyFont="1" applyFill="1" applyAlignment="1">
      <alignment horizontal="left" vertical="top" wrapText="1"/>
    </xf>
    <xf numFmtId="0" fontId="18" fillId="8" borderId="2" xfId="42" applyFont="1" applyFill="1" applyBorder="1" applyAlignment="1">
      <alignment horizontal="center" vertical="top"/>
    </xf>
    <xf numFmtId="0" fontId="18" fillId="8" borderId="3" xfId="42" applyFont="1" applyFill="1" applyBorder="1" applyAlignment="1">
      <alignment horizontal="center" vertical="top"/>
    </xf>
    <xf numFmtId="0" fontId="18" fillId="8" borderId="4" xfId="42" applyFont="1" applyFill="1" applyBorder="1" applyAlignment="1">
      <alignment horizontal="center" vertical="top"/>
    </xf>
    <xf numFmtId="49" fontId="19" fillId="5" borderId="2" xfId="42" applyNumberFormat="1" applyFont="1" applyFill="1" applyBorder="1" applyAlignment="1">
      <alignment horizontal="center" vertical="top" wrapText="1"/>
    </xf>
    <xf numFmtId="49" fontId="19" fillId="5" borderId="4" xfId="42" applyNumberFormat="1" applyFont="1" applyFill="1" applyBorder="1" applyAlignment="1">
      <alignment horizontal="center" vertical="top" wrapText="1"/>
    </xf>
    <xf numFmtId="49" fontId="6" fillId="2" borderId="6" xfId="42" applyNumberFormat="1" applyFont="1" applyFill="1" applyBorder="1" applyAlignment="1">
      <alignment horizontal="center" vertical="top" wrapText="1"/>
    </xf>
    <xf numFmtId="49" fontId="20" fillId="2" borderId="8" xfId="42" applyNumberFormat="1" applyFont="1" applyFill="1" applyBorder="1" applyAlignment="1">
      <alignment horizontal="center" textRotation="90" wrapText="1"/>
    </xf>
    <xf numFmtId="0" fontId="6" fillId="6" borderId="6" xfId="42" applyFont="1" applyFill="1" applyBorder="1" applyAlignment="1">
      <alignment horizontal="center" vertical="top" wrapText="1"/>
    </xf>
    <xf numFmtId="49" fontId="6" fillId="2" borderId="11" xfId="42" applyNumberFormat="1" applyFont="1" applyFill="1" applyBorder="1" applyAlignment="1">
      <alignment horizontal="center" vertical="top" wrapText="1"/>
    </xf>
    <xf numFmtId="49" fontId="20" fillId="2" borderId="9" xfId="42" applyNumberFormat="1" applyFont="1" applyFill="1" applyBorder="1" applyAlignment="1">
      <alignment horizontal="center" textRotation="90" wrapText="1"/>
    </xf>
    <xf numFmtId="0" fontId="6" fillId="6" borderId="9" xfId="42" applyFont="1" applyFill="1" applyBorder="1" applyAlignment="1">
      <alignment horizontal="center" vertical="top" wrapText="1"/>
    </xf>
    <xf numFmtId="49" fontId="6" fillId="2" borderId="12" xfId="42" applyNumberFormat="1" applyFont="1" applyFill="1" applyBorder="1" applyAlignment="1">
      <alignment horizontal="center" vertical="top" wrapText="1"/>
    </xf>
    <xf numFmtId="0" fontId="6" fillId="6" borderId="11" xfId="42" applyFont="1" applyFill="1" applyBorder="1" applyAlignment="1">
      <alignment horizontal="center" vertical="top" wrapText="1"/>
    </xf>
    <xf numFmtId="49" fontId="7" fillId="0" borderId="10" xfId="42" applyNumberFormat="1" applyFont="1" applyBorder="1" applyAlignment="1">
      <alignment horizontal="left" vertical="top" wrapText="1"/>
    </xf>
    <xf numFmtId="1" fontId="21" fillId="2" borderId="1" xfId="42" applyNumberFormat="1" applyFont="1" applyFill="1" applyBorder="1" applyAlignment="1">
      <alignment horizontal="center" vertical="top"/>
    </xf>
    <xf numFmtId="9" fontId="14" fillId="9" borderId="1" xfId="42" applyNumberFormat="1" applyFont="1" applyFill="1" applyBorder="1" applyAlignment="1">
      <alignment horizontal="center" vertical="top"/>
    </xf>
    <xf numFmtId="0" fontId="6" fillId="6" borderId="1" xfId="42" applyFont="1" applyFill="1" applyBorder="1" applyAlignment="1">
      <alignment horizontal="center" vertical="top" wrapText="1"/>
    </xf>
    <xf numFmtId="0" fontId="11" fillId="6" borderId="3" xfId="42" applyFont="1" applyFill="1" applyBorder="1" applyAlignment="1">
      <alignment horizontal="center" vertical="top"/>
    </xf>
    <xf numFmtId="49" fontId="7" fillId="0" borderId="1" xfId="42" applyNumberFormat="1" applyFont="1" applyBorder="1" applyAlignment="1">
      <alignment horizontal="left" vertical="top" wrapText="1"/>
    </xf>
    <xf numFmtId="49" fontId="6" fillId="2" borderId="1" xfId="42" applyNumberFormat="1" applyFont="1" applyFill="1" applyBorder="1" applyAlignment="1">
      <alignment horizontal="center" vertical="top" wrapText="1"/>
    </xf>
    <xf numFmtId="49" fontId="6" fillId="2" borderId="1" xfId="42" applyNumberFormat="1" applyFont="1" applyFill="1" applyBorder="1" applyAlignment="1">
      <alignment horizontal="center" textRotation="90" wrapText="1"/>
    </xf>
    <xf numFmtId="0" fontId="21" fillId="2" borderId="1" xfId="42" applyFont="1" applyFill="1" applyBorder="1" applyAlignment="1">
      <alignment horizontal="center" vertical="top"/>
    </xf>
    <xf numFmtId="49" fontId="20" fillId="2" borderId="1" xfId="42" applyNumberFormat="1" applyFont="1" applyFill="1" applyBorder="1" applyAlignment="1">
      <alignment horizontal="center" textRotation="90" wrapText="1"/>
    </xf>
    <xf numFmtId="0" fontId="21" fillId="2" borderId="11" xfId="42" applyFont="1" applyFill="1" applyBorder="1" applyAlignment="1">
      <alignment horizontal="center" vertical="top"/>
    </xf>
    <xf numFmtId="0" fontId="22" fillId="0" borderId="1" xfId="42" applyFont="1" applyBorder="1" applyAlignment="1">
      <alignment vertical="top" wrapText="1"/>
    </xf>
    <xf numFmtId="0" fontId="23" fillId="4" borderId="0" xfId="42" applyFont="1" applyFill="1" applyAlignment="1">
      <alignment vertical="top"/>
    </xf>
    <xf numFmtId="0" fontId="5" fillId="4" borderId="0" xfId="42" applyFont="1" applyFill="1" applyAlignment="1">
      <alignment vertical="top"/>
    </xf>
    <xf numFmtId="0" fontId="5" fillId="3" borderId="0" xfId="42" applyFont="1" applyFill="1" applyAlignment="1">
      <alignment horizontal="left" vertical="top"/>
    </xf>
    <xf numFmtId="0" fontId="16" fillId="3" borderId="14" xfId="42" applyFont="1" applyFill="1" applyBorder="1" applyAlignment="1">
      <alignment vertical="top" wrapText="1"/>
    </xf>
    <xf numFmtId="0" fontId="16" fillId="3" borderId="5" xfId="42" applyFont="1" applyFill="1" applyBorder="1" applyAlignment="1">
      <alignment vertical="top" wrapText="1"/>
    </xf>
    <xf numFmtId="0" fontId="16" fillId="3" borderId="15" xfId="42" applyFont="1" applyFill="1" applyBorder="1" applyAlignment="1">
      <alignment vertical="top" wrapText="1"/>
    </xf>
    <xf numFmtId="0" fontId="24" fillId="8" borderId="2" xfId="42" applyFont="1" applyFill="1" applyBorder="1" applyAlignment="1">
      <alignment horizontal="center" vertical="top"/>
    </xf>
    <xf numFmtId="0" fontId="24" fillId="8" borderId="3" xfId="42" applyFont="1" applyFill="1" applyBorder="1" applyAlignment="1">
      <alignment horizontal="center" vertical="top"/>
    </xf>
    <xf numFmtId="0" fontId="24" fillId="8" borderId="4" xfId="42" applyFont="1" applyFill="1" applyBorder="1" applyAlignment="1">
      <alignment horizontal="center" vertical="top"/>
    </xf>
    <xf numFmtId="0" fontId="25" fillId="6" borderId="7" xfId="42" applyFont="1" applyFill="1" applyBorder="1" applyAlignment="1">
      <alignment horizontal="center" vertical="top"/>
    </xf>
    <xf numFmtId="0" fontId="25" fillId="6" borderId="14" xfId="42" applyFont="1" applyFill="1" applyBorder="1" applyAlignment="1">
      <alignment horizontal="center" vertical="top" wrapText="1"/>
    </xf>
    <xf numFmtId="0" fontId="10" fillId="3" borderId="0" xfId="42" applyFont="1" applyFill="1" applyAlignment="1">
      <alignment horizontal="center" vertical="top" wrapText="1"/>
    </xf>
    <xf numFmtId="0" fontId="5" fillId="3" borderId="4" xfId="42" applyFont="1" applyFill="1" applyBorder="1" applyAlignment="1">
      <alignment horizontal="left" vertical="top"/>
    </xf>
    <xf numFmtId="0" fontId="7" fillId="2" borderId="2" xfId="42" applyFont="1" applyFill="1" applyBorder="1" applyAlignment="1">
      <alignment horizontal="center" vertical="top"/>
    </xf>
    <xf numFmtId="0" fontId="7" fillId="2" borderId="3" xfId="42" applyFont="1" applyFill="1" applyBorder="1" applyAlignment="1">
      <alignment horizontal="center" vertical="top"/>
    </xf>
    <xf numFmtId="0" fontId="7" fillId="2" borderId="4" xfId="42" applyFont="1" applyFill="1" applyBorder="1" applyAlignment="1">
      <alignment horizontal="center" vertical="top"/>
    </xf>
    <xf numFmtId="0" fontId="7" fillId="10" borderId="11" xfId="42" applyFont="1" applyFill="1" applyBorder="1" applyAlignment="1">
      <alignment horizontal="center" vertical="top" wrapText="1"/>
    </xf>
    <xf numFmtId="0" fontId="7" fillId="10" borderId="9" xfId="42" applyFont="1" applyFill="1" applyBorder="1" applyAlignment="1">
      <alignment horizontal="center" vertical="top" wrapText="1"/>
    </xf>
    <xf numFmtId="1" fontId="21" fillId="2" borderId="11" xfId="42" applyNumberFormat="1" applyFont="1" applyFill="1" applyBorder="1" applyAlignment="1">
      <alignment horizontal="center" vertical="top"/>
    </xf>
    <xf numFmtId="1" fontId="21" fillId="10" borderId="8" xfId="42" applyNumberFormat="1" applyFont="1" applyFill="1" applyBorder="1" applyAlignment="1">
      <alignment horizontal="center" vertical="top"/>
    </xf>
    <xf numFmtId="9" fontId="7" fillId="7" borderId="1" xfId="42" applyNumberFormat="1" applyFont="1" applyFill="1" applyBorder="1" applyAlignment="1">
      <alignment horizontal="center" vertical="top"/>
    </xf>
    <xf numFmtId="0" fontId="11" fillId="6" borderId="4" xfId="42" applyFont="1" applyFill="1" applyBorder="1" applyAlignment="1">
      <alignment horizontal="center" vertical="top"/>
    </xf>
    <xf numFmtId="0" fontId="7" fillId="2" borderId="11" xfId="42" applyFont="1" applyFill="1" applyBorder="1" applyAlignment="1">
      <alignment horizontal="left" vertical="top"/>
    </xf>
    <xf numFmtId="0" fontId="7" fillId="2" borderId="0" xfId="42" applyFont="1" applyFill="1" applyAlignment="1">
      <alignment horizontal="center" vertical="top" wrapText="1"/>
    </xf>
    <xf numFmtId="0" fontId="7" fillId="2" borderId="5" xfId="42" applyFont="1" applyFill="1" applyBorder="1" applyAlignment="1">
      <alignment horizontal="center" vertical="top" wrapText="1"/>
    </xf>
    <xf numFmtId="0" fontId="7" fillId="10" borderId="16" xfId="42" applyFont="1" applyFill="1" applyBorder="1" applyAlignment="1">
      <alignment horizontal="center" vertical="top" wrapText="1"/>
    </xf>
    <xf numFmtId="0" fontId="7" fillId="10" borderId="17" xfId="42" applyFont="1" applyFill="1" applyBorder="1" applyAlignment="1">
      <alignment horizontal="center" vertical="top" wrapText="1"/>
    </xf>
    <xf numFmtId="0" fontId="7" fillId="11" borderId="1" xfId="42" applyFont="1" applyFill="1" applyBorder="1" applyAlignment="1">
      <alignment horizontal="center" vertical="top" wrapText="1"/>
    </xf>
    <xf numFmtId="1" fontId="21" fillId="11" borderId="1" xfId="42" applyNumberFormat="1" applyFont="1" applyFill="1" applyBorder="1" applyAlignment="1">
      <alignment horizontal="center" vertical="top"/>
    </xf>
    <xf numFmtId="0" fontId="7" fillId="0" borderId="10" xfId="42" applyFont="1" applyBorder="1" applyAlignment="1">
      <alignment vertical="top" wrapText="1"/>
    </xf>
    <xf numFmtId="0" fontId="7" fillId="0" borderId="7" xfId="42" applyFont="1" applyBorder="1" applyAlignment="1">
      <alignment horizontal="left" vertical="top" wrapText="1"/>
    </xf>
    <xf numFmtId="0" fontId="7" fillId="0" borderId="11" xfId="42" applyFont="1" applyBorder="1" applyAlignment="1">
      <alignment vertical="top" wrapText="1"/>
    </xf>
    <xf numFmtId="0" fontId="7" fillId="0" borderId="6" xfId="42" applyFont="1" applyBorder="1" applyAlignment="1">
      <alignment vertical="top" wrapText="1"/>
    </xf>
    <xf numFmtId="49" fontId="7" fillId="0" borderId="11" xfId="42" applyNumberFormat="1" applyFont="1" applyBorder="1" applyAlignment="1">
      <alignment vertical="top" wrapText="1"/>
    </xf>
    <xf numFmtId="0" fontId="26" fillId="0" borderId="10" xfId="0" applyFont="1" applyFill="1" applyBorder="1" applyAlignment="1">
      <alignment horizontal="left" vertical="top" wrapText="1"/>
    </xf>
    <xf numFmtId="49" fontId="7" fillId="0" borderId="6" xfId="42" applyNumberFormat="1" applyFont="1" applyBorder="1" applyAlignment="1">
      <alignment vertical="top" wrapText="1"/>
    </xf>
    <xf numFmtId="0" fontId="21" fillId="2" borderId="16" xfId="42" applyFont="1" applyFill="1" applyBorder="1" applyAlignment="1">
      <alignment horizontal="center" vertical="top"/>
    </xf>
    <xf numFmtId="0" fontId="27" fillId="0" borderId="1" xfId="42" applyFont="1" applyBorder="1" applyAlignment="1">
      <alignment vertical="top" wrapText="1"/>
    </xf>
    <xf numFmtId="0" fontId="7" fillId="0" borderId="11" xfId="42" applyFont="1" applyBorder="1" applyAlignment="1">
      <alignment horizontal="left" vertical="top" wrapText="1"/>
    </xf>
    <xf numFmtId="0" fontId="0" fillId="0" borderId="1" xfId="0" applyBorder="1" applyAlignment="1">
      <alignment horizontal="left" vertical="top" wrapText="1"/>
    </xf>
    <xf numFmtId="49" fontId="7" fillId="0" borderId="11" xfId="42" applyNumberFormat="1" applyFont="1" applyBorder="1" applyAlignment="1">
      <alignment horizontal="left" vertical="top" wrapText="1"/>
    </xf>
    <xf numFmtId="0" fontId="5" fillId="6" borderId="13" xfId="42" applyFont="1" applyFill="1" applyBorder="1" applyAlignment="1">
      <alignment horizontal="left" vertical="top"/>
    </xf>
    <xf numFmtId="0" fontId="7" fillId="10" borderId="1" xfId="42" applyFont="1" applyFill="1" applyBorder="1" applyAlignment="1">
      <alignment horizontal="center" vertical="top" wrapText="1"/>
    </xf>
    <xf numFmtId="1" fontId="21" fillId="10" borderId="1" xfId="42" applyNumberFormat="1" applyFont="1" applyFill="1" applyBorder="1" applyAlignment="1">
      <alignment horizontal="center" vertical="top"/>
    </xf>
    <xf numFmtId="0" fontId="7" fillId="2" borderId="6" xfId="42" applyFont="1" applyFill="1" applyBorder="1" applyAlignment="1">
      <alignment horizontal="center" vertical="top"/>
    </xf>
    <xf numFmtId="0" fontId="7" fillId="2" borderId="7" xfId="42" applyFont="1" applyFill="1" applyBorder="1" applyAlignment="1">
      <alignment horizontal="center" vertical="top"/>
    </xf>
    <xf numFmtId="0" fontId="7" fillId="2" borderId="14" xfId="42" applyFont="1" applyFill="1" applyBorder="1" applyAlignment="1">
      <alignment horizontal="center" vertical="top"/>
    </xf>
    <xf numFmtId="0" fontId="0" fillId="3" borderId="0" xfId="0" applyFill="1"/>
    <xf numFmtId="0" fontId="28" fillId="3" borderId="0" xfId="0" applyFont="1" applyFill="1" applyBorder="1" applyAlignment="1">
      <alignment horizontal="center" vertical="top" wrapText="1"/>
    </xf>
    <xf numFmtId="0" fontId="0" fillId="3" borderId="0" xfId="0" applyFill="1" applyAlignment="1">
      <alignment horizontal="left" vertical="top"/>
    </xf>
    <xf numFmtId="0" fontId="0" fillId="3" borderId="0" xfId="0" applyFill="1" applyBorder="1"/>
    <xf numFmtId="0" fontId="0" fillId="4" borderId="0" xfId="0" applyFill="1"/>
    <xf numFmtId="0" fontId="12" fillId="3" borderId="0" xfId="42" applyFont="1" applyFill="1" applyAlignment="1">
      <alignment horizontal="left" vertical="top"/>
    </xf>
    <xf numFmtId="0" fontId="29" fillId="3" borderId="0" xfId="42" applyFont="1" applyFill="1" applyAlignment="1">
      <alignment horizontal="left" vertical="top"/>
    </xf>
    <xf numFmtId="0" fontId="30" fillId="3" borderId="0" xfId="42" applyFont="1" applyFill="1" applyAlignment="1">
      <alignment horizontal="left" vertical="top" wrapText="1"/>
    </xf>
    <xf numFmtId="0" fontId="14" fillId="3" borderId="1" xfId="42" applyFont="1" applyFill="1" applyBorder="1" applyAlignment="1">
      <alignment horizontal="left" vertical="top"/>
    </xf>
    <xf numFmtId="0" fontId="31" fillId="3" borderId="2" xfId="42" applyFont="1" applyFill="1" applyBorder="1" applyAlignment="1" applyProtection="1">
      <alignment horizontal="left" vertical="top" wrapText="1"/>
      <protection locked="0"/>
    </xf>
    <xf numFmtId="0" fontId="31" fillId="3" borderId="3" xfId="42" applyFont="1" applyFill="1" applyBorder="1" applyAlignment="1" applyProtection="1">
      <alignment horizontal="left" vertical="top" wrapText="1"/>
      <protection locked="0"/>
    </xf>
    <xf numFmtId="0" fontId="31" fillId="3" borderId="4" xfId="42" applyFont="1" applyFill="1" applyBorder="1" applyAlignment="1" applyProtection="1">
      <alignment horizontal="left" vertical="top" wrapText="1"/>
      <protection locked="0"/>
    </xf>
    <xf numFmtId="0" fontId="32" fillId="3" borderId="2" xfId="42" applyFont="1" applyFill="1" applyBorder="1" applyAlignment="1" applyProtection="1">
      <alignment horizontal="left" vertical="top" wrapText="1"/>
      <protection locked="0"/>
    </xf>
    <xf numFmtId="0" fontId="32" fillId="3" borderId="3" xfId="42" applyFont="1" applyFill="1" applyBorder="1" applyAlignment="1" applyProtection="1">
      <alignment horizontal="left" vertical="top" wrapText="1"/>
      <protection locked="0"/>
    </xf>
    <xf numFmtId="0" fontId="32" fillId="3" borderId="4" xfId="42" applyFont="1" applyFill="1" applyBorder="1" applyAlignment="1" applyProtection="1">
      <alignment horizontal="left" vertical="top" wrapText="1"/>
      <protection locked="0"/>
    </xf>
    <xf numFmtId="0" fontId="13" fillId="3" borderId="2" xfId="42" applyFont="1" applyFill="1" applyBorder="1" applyAlignment="1" applyProtection="1">
      <alignment horizontal="left" vertical="top" wrapText="1"/>
      <protection locked="0"/>
    </xf>
    <xf numFmtId="0" fontId="13" fillId="3" borderId="3" xfId="42" applyFont="1" applyFill="1" applyBorder="1" applyAlignment="1" applyProtection="1">
      <alignment horizontal="left" vertical="top" wrapText="1"/>
      <protection locked="0"/>
    </xf>
    <xf numFmtId="0" fontId="13" fillId="3" borderId="4" xfId="42" applyFont="1" applyFill="1" applyBorder="1" applyAlignment="1" applyProtection="1">
      <alignment horizontal="left" vertical="top" wrapText="1"/>
      <protection locked="0"/>
    </xf>
    <xf numFmtId="0" fontId="5" fillId="3" borderId="1" xfId="42" applyFont="1" applyFill="1" applyBorder="1" applyAlignment="1">
      <alignment vertical="top"/>
    </xf>
    <xf numFmtId="0" fontId="0" fillId="3" borderId="0" xfId="0" applyFill="1" applyAlignment="1">
      <alignment vertical="top" wrapText="1"/>
    </xf>
    <xf numFmtId="0" fontId="28" fillId="4" borderId="1" xfId="0" applyFont="1" applyFill="1" applyBorder="1" applyAlignment="1">
      <alignment horizontal="center" vertical="top" wrapText="1"/>
    </xf>
    <xf numFmtId="0" fontId="33" fillId="0" borderId="1" xfId="0" applyNumberFormat="1" applyFont="1" applyFill="1" applyBorder="1" applyAlignment="1">
      <alignment horizontal="center" vertical="top" wrapText="1"/>
    </xf>
    <xf numFmtId="0" fontId="34" fillId="0" borderId="1" xfId="0" applyNumberFormat="1" applyFont="1" applyFill="1" applyBorder="1" applyAlignment="1">
      <alignment horizontal="center" vertical="top" wrapText="1"/>
    </xf>
    <xf numFmtId="0" fontId="34" fillId="0" borderId="1" xfId="0" applyNumberFormat="1" applyFont="1" applyFill="1" applyBorder="1" applyAlignment="1">
      <alignment horizontal="left" vertical="top" wrapText="1"/>
    </xf>
    <xf numFmtId="0" fontId="12" fillId="0" borderId="1" xfId="0" applyNumberFormat="1" applyFont="1" applyFill="1" applyBorder="1" applyAlignment="1">
      <alignment horizontal="left" vertical="top" wrapText="1"/>
    </xf>
    <xf numFmtId="0" fontId="15" fillId="3" borderId="11" xfId="42" applyFont="1" applyFill="1" applyBorder="1" applyAlignment="1" applyProtection="1">
      <alignment horizontal="left" vertical="top"/>
      <protection locked="0"/>
    </xf>
    <xf numFmtId="0" fontId="15" fillId="3" borderId="0" xfId="42" applyFont="1" applyFill="1" applyBorder="1" applyAlignment="1" applyProtection="1">
      <alignment horizontal="left" vertical="top"/>
      <protection locked="0"/>
    </xf>
    <xf numFmtId="0" fontId="15" fillId="3" borderId="11" xfId="42" applyFont="1" applyFill="1" applyBorder="1" applyAlignment="1" applyProtection="1">
      <alignment horizontal="left" vertical="top" wrapText="1"/>
      <protection locked="0"/>
    </xf>
    <xf numFmtId="0" fontId="15" fillId="3" borderId="0" xfId="42" applyFont="1" applyFill="1" applyBorder="1" applyAlignment="1" applyProtection="1">
      <alignment horizontal="left" vertical="top" wrapText="1"/>
      <protection locked="0"/>
    </xf>
    <xf numFmtId="0" fontId="28" fillId="4" borderId="9" xfId="0" applyFont="1" applyFill="1" applyBorder="1" applyAlignment="1">
      <alignment horizontal="center" vertical="top" wrapText="1"/>
    </xf>
    <xf numFmtId="0" fontId="28" fillId="4" borderId="10" xfId="0" applyFont="1" applyFill="1" applyBorder="1" applyAlignment="1">
      <alignment horizontal="center" vertical="top" wrapText="1"/>
    </xf>
    <xf numFmtId="0" fontId="28" fillId="4" borderId="11" xfId="0" applyFont="1" applyFill="1" applyBorder="1" applyAlignment="1">
      <alignment horizontal="left" vertical="top" wrapText="1"/>
    </xf>
    <xf numFmtId="0" fontId="28" fillId="4" borderId="9" xfId="0" applyFont="1" applyFill="1" applyBorder="1" applyAlignment="1">
      <alignment horizontal="center" vertical="top"/>
    </xf>
    <xf numFmtId="0" fontId="34" fillId="3" borderId="1" xfId="0" applyNumberFormat="1" applyFont="1" applyFill="1" applyBorder="1" applyAlignment="1">
      <alignment horizontal="left" vertical="top" wrapText="1"/>
    </xf>
    <xf numFmtId="0" fontId="28" fillId="0" borderId="9" xfId="0" applyNumberFormat="1" applyFont="1" applyFill="1" applyBorder="1" applyAlignment="1">
      <alignment horizontal="left" vertical="top" wrapText="1"/>
    </xf>
    <xf numFmtId="0" fontId="15" fillId="3" borderId="0" xfId="42" applyFont="1" applyFill="1" applyAlignment="1" applyProtection="1">
      <alignment horizontal="left" vertical="top" wrapText="1"/>
      <protection locked="0"/>
    </xf>
    <xf numFmtId="0" fontId="0" fillId="0" borderId="0" xfId="0" applyNumberFormat="1" applyFill="1" applyAlignment="1">
      <alignment horizontal="left" vertical="top"/>
    </xf>
    <xf numFmtId="16" fontId="7" fillId="0" borderId="10" xfId="42" applyNumberFormat="1" applyFont="1" applyBorder="1" applyAlignment="1" quotePrefix="1">
      <alignment horizontal="center" vertical="top" wrapText="1"/>
    </xf>
    <xf numFmtId="0" fontId="7" fillId="0" borderId="1" xfId="42" applyFont="1" applyBorder="1" applyAlignment="1" quotePrefix="1">
      <alignment horizontal="left" vertical="top"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dxfs count="23">
    <dxf>
      <font>
        <name val="Wingdings"/>
        <scheme val="none"/>
        <charset val="2"/>
        <b val="1"/>
        <strike val="0"/>
        <u val="none"/>
        <sz val="8"/>
        <color theme="9" tint="-0.249977111117893"/>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name val="Arial"/>
        <scheme val="none"/>
        <family val="2"/>
        <strike val="0"/>
        <u val="none"/>
        <sz val="8"/>
        <color auto="1"/>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name val="Arial"/>
        <scheme val="none"/>
        <family val="2"/>
        <strike val="0"/>
        <u val="none"/>
        <sz val="8"/>
        <color auto="1"/>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solid">
          <bgColor theme="0"/>
        </patternFill>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ill>
        <patternFill patternType="none"/>
      </fill>
      <alignment horizontal="left" vertical="top"/>
      <border>
        <left style="thin">
          <color auto="1"/>
        </left>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10</xdr:col>
      <xdr:colOff>763730</xdr:colOff>
      <xdr:row>12</xdr:row>
      <xdr:rowOff>277091</xdr:rowOff>
    </xdr:from>
    <xdr:to>
      <xdr:col>12</xdr:col>
      <xdr:colOff>114214</xdr:colOff>
      <xdr:row>12</xdr:row>
      <xdr:rowOff>1214643</xdr:rowOff>
    </xdr:to>
    <xdr:pic>
      <xdr:nvPicPr>
        <xdr:cNvPr id="2" name="Picture 1"/>
        <xdr:cNvPicPr>
          <a:picLocks noChangeAspect="1"/>
        </xdr:cNvPicPr>
      </xdr:nvPicPr>
      <xdr:blipFill>
        <a:blip r:embed="rId1"/>
        <a:stretch>
          <a:fillRect/>
        </a:stretch>
      </xdr:blipFill>
      <xdr:spPr>
        <a:xfrm>
          <a:off x="8729980" y="2918460"/>
          <a:ext cx="202755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RAFT%20WP%20NR%20CA%20PC3%20FR1%20v1.1.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tables/table1.xml><?xml version="1.0" encoding="utf-8"?>
<table xmlns="http://schemas.openxmlformats.org/spreadsheetml/2006/main" id="1" name="WPscopeTbl" displayName="WPscopeTbl" ref="A14:Q15" totalsRowShown="0">
  <autoFilter ref="A14:Q15"/>
  <tableColumns count="17">
    <tableColumn id="15" name="Marked config" dataDxfId="0"/>
    <tableColumn id="1" name="Release introduced in TS 38.101-x" dataDxfId="1"/>
    <tableColumn id="2" name="Type of band" dataDxfId="2"/>
    <tableColumn id="3" name="TS and Source Table" dataDxfId="3"/>
    <tableColumn id="4" name="NR band / NR band CBW Extension" dataDxfId="4"/>
    <tableColumn id="5" name="CBWs &#10;SCS[kHz]:[MHz]+...+[MHz]" dataDxfId="5"/>
    <tableColumn id="6" name="PC3 Status" dataDxfId="6"/>
    <tableColumn id="7" name="Completed Power Class(es)" dataDxfId="7"/>
    <tableColumn id="9" name="RAN5 Completion Meeting &#10;(PC3)" dataDxfId="8"/>
    <tableColumn id="10" name="Completion Reference&#10;(PC3)" dataDxfId="9"/>
    <tableColumn id="11" name="Interested operator&#10;(PC3)" dataDxfId="10"/>
    <tableColumn id="12" name="Responsible Company (contact)&#10;(PC3)" dataDxfId="11"/>
    <tableColumn id="13" name="Assignment&#10;[RAN5 meeting]&#10; (PC3)" dataDxfId="12"/>
    <tableColumn id="14" name="Applicable RAN5 WI code(s)  for CRs" dataDxfId="13"/>
    <tableColumn id="16" name="Band Sort Key" dataDxfId="14"/>
    <tableColumn id="17" name="Comments" dataDxfId="15"/>
    <tableColumn id="18" name="Introduced in PRD version" dataDxfId="16"/>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R15"/>
  <sheetViews>
    <sheetView tabSelected="1" zoomScale="110" zoomScaleNormal="110" workbookViewId="0">
      <selection activeCell="D8" sqref="D8:F8"/>
    </sheetView>
  </sheetViews>
  <sheetFormatPr defaultColWidth="9" defaultRowHeight="14"/>
  <cols>
    <col min="1" max="1" width="6.56666666666667" style="164" customWidth="1"/>
    <col min="2" max="2" width="10.7083333333333" style="164" customWidth="1"/>
    <col min="3" max="3" width="17" style="164" customWidth="1"/>
    <col min="4" max="4" width="19.5666666666667" style="164" customWidth="1"/>
    <col min="5" max="5" width="22" style="164" customWidth="1"/>
    <col min="6" max="6" width="28.7083333333333" style="164" customWidth="1"/>
    <col min="7" max="7" width="10.7083333333333" style="164" hidden="1" customWidth="1"/>
    <col min="8" max="8" width="9.28333333333333" style="164" hidden="1" customWidth="1"/>
    <col min="9" max="9" width="11.5666666666667" style="164" hidden="1" customWidth="1"/>
    <col min="10" max="10" width="13.8583333333333" style="164" hidden="1" customWidth="1"/>
    <col min="11" max="11" width="20.5666666666667" style="164" customWidth="1"/>
    <col min="12" max="12" width="14.5666666666667" style="164" customWidth="1"/>
    <col min="13" max="13" width="13" style="164" customWidth="1"/>
    <col min="14" max="14" width="38.7083333333333" style="164" customWidth="1"/>
    <col min="15" max="15" width="6" style="164" hidden="1" customWidth="1"/>
    <col min="16" max="16" width="29.7083333333333" style="167" customWidth="1"/>
    <col min="17" max="17" width="9" style="167" hidden="1" customWidth="1"/>
    <col min="18" max="16384" width="9.14166666666667" style="167"/>
  </cols>
  <sheetData>
    <row r="1" ht="19.5" customHeight="1" spans="1:15">
      <c r="A1" s="168"/>
      <c r="B1" s="18" t="s">
        <v>0</v>
      </c>
      <c r="C1" s="18"/>
      <c r="D1" s="18"/>
      <c r="E1" s="18"/>
      <c r="F1" s="18"/>
      <c r="G1" s="18"/>
      <c r="H1" s="18"/>
      <c r="I1" s="18"/>
      <c r="J1" s="18"/>
      <c r="K1" s="18"/>
      <c r="L1" s="18"/>
      <c r="M1" s="18"/>
      <c r="N1" s="18"/>
      <c r="O1" s="170"/>
    </row>
    <row r="2" ht="17.25" customHeight="1" spans="2:15">
      <c r="B2" s="169" t="s">
        <v>1</v>
      </c>
      <c r="C2" s="169" t="str">
        <f ca="1" t="array" ref="C2">"PRD21, WP NR band and CBW FR1 "&amp;INDIRECT("'Revision History WP template'!A3")</f>
        <v>PRD21, WP NR band and CBW FR1 v1.1.0</v>
      </c>
      <c r="D2" s="170"/>
      <c r="E2" s="170"/>
      <c r="F2" s="170"/>
      <c r="G2" s="170"/>
      <c r="H2" s="170"/>
      <c r="I2" s="170"/>
      <c r="J2" s="170"/>
      <c r="K2" s="170"/>
      <c r="L2" s="170"/>
      <c r="M2" s="170"/>
      <c r="N2" s="20"/>
      <c r="O2" s="170"/>
    </row>
    <row r="3" ht="30" customHeight="1" spans="2:15">
      <c r="B3" s="171" t="s">
        <v>2</v>
      </c>
      <c r="C3" s="171"/>
      <c r="D3" s="171"/>
      <c r="E3" s="171"/>
      <c r="F3" s="171"/>
      <c r="G3" s="171"/>
      <c r="H3" s="171"/>
      <c r="I3" s="171"/>
      <c r="J3" s="171"/>
      <c r="K3" s="171"/>
      <c r="L3" s="171"/>
      <c r="M3" s="171"/>
      <c r="N3" s="171"/>
      <c r="O3" s="119"/>
    </row>
    <row r="4" ht="18" spans="2:15">
      <c r="B4" s="20" t="s">
        <v>3</v>
      </c>
      <c r="C4" s="20"/>
      <c r="D4" s="20"/>
      <c r="E4" s="20"/>
      <c r="F4" s="20"/>
      <c r="G4" s="20"/>
      <c r="H4" s="20"/>
      <c r="I4" s="20"/>
      <c r="J4" s="72"/>
      <c r="K4" s="73"/>
      <c r="L4" s="73"/>
      <c r="M4" s="17"/>
      <c r="N4" s="17"/>
      <c r="O4" s="17"/>
    </row>
    <row r="5" ht="15.5" spans="1:15">
      <c r="A5" s="21"/>
      <c r="B5" s="172" t="s">
        <v>4</v>
      </c>
      <c r="C5" s="172"/>
      <c r="D5" s="173" t="str">
        <f ca="1" t="array" ref="D5">SUBSTITUTE(MID(CELL("filename"),SEARCH("[",CELL("filename"))+1,SEARCH("]",CELL("filename"))-SEARCH("[",CELL("filename"))-1),".xlsx","")</f>
        <v>WP NR band PC2 FR1-CMCC_n34</v>
      </c>
      <c r="E5" s="174"/>
      <c r="F5" s="175"/>
      <c r="J5" s="189" t="s">
        <v>5</v>
      </c>
      <c r="K5" s="190"/>
      <c r="L5" s="190"/>
      <c r="M5" s="190"/>
      <c r="N5" s="190"/>
      <c r="O5" s="190"/>
    </row>
    <row r="6" spans="1:15">
      <c r="A6" s="21"/>
      <c r="B6" s="33" t="s">
        <v>6</v>
      </c>
      <c r="C6" s="33"/>
      <c r="D6" s="176" t="s">
        <v>7</v>
      </c>
      <c r="E6" s="177"/>
      <c r="F6" s="178"/>
      <c r="J6" s="189" t="s">
        <v>8</v>
      </c>
      <c r="K6" s="190"/>
      <c r="L6" s="190"/>
      <c r="M6" s="190"/>
      <c r="N6" s="190"/>
      <c r="O6" s="190"/>
    </row>
    <row r="7" ht="15" customHeight="1" spans="1:15">
      <c r="A7" s="21"/>
      <c r="B7" s="33" t="s">
        <v>9</v>
      </c>
      <c r="C7" s="33"/>
      <c r="D7" s="176" t="s">
        <v>10</v>
      </c>
      <c r="E7" s="177"/>
      <c r="F7" s="178"/>
      <c r="J7" s="191" t="s">
        <v>11</v>
      </c>
      <c r="K7" s="192"/>
      <c r="L7" s="192"/>
      <c r="M7" s="192"/>
      <c r="N7" s="192"/>
      <c r="O7" s="192"/>
    </row>
    <row r="8" spans="1:15">
      <c r="A8" s="21"/>
      <c r="B8" s="33" t="s">
        <v>12</v>
      </c>
      <c r="C8" s="33"/>
      <c r="D8" s="179"/>
      <c r="E8" s="180"/>
      <c r="F8" s="181"/>
      <c r="J8" s="191"/>
      <c r="K8" s="192"/>
      <c r="L8" s="192"/>
      <c r="M8" s="192"/>
      <c r="N8" s="192"/>
      <c r="O8" s="192"/>
    </row>
    <row r="10" s="164" customFormat="1" ht="18" spans="2:18">
      <c r="B10" s="182" t="s">
        <v>13</v>
      </c>
      <c r="C10" s="182"/>
      <c r="D10" s="84">
        <f>'WP NR band and CBW FR1'!I12</f>
        <v>1</v>
      </c>
      <c r="E10" s="20"/>
      <c r="F10" s="20"/>
      <c r="G10" s="20"/>
      <c r="H10" s="20"/>
      <c r="I10" s="20"/>
      <c r="R10" s="199"/>
    </row>
    <row r="11" s="164" customFormat="1" spans="18:18">
      <c r="R11" s="199"/>
    </row>
    <row r="12" ht="18.75" customHeight="1" spans="2:9">
      <c r="B12" s="20" t="s">
        <v>14</v>
      </c>
      <c r="C12" s="20"/>
      <c r="D12" s="20"/>
      <c r="E12" s="20"/>
      <c r="F12" s="20"/>
      <c r="G12" s="20"/>
      <c r="H12" s="20"/>
      <c r="I12" s="20"/>
    </row>
    <row r="13" ht="108" customHeight="1" spans="1:13">
      <c r="A13" s="183"/>
      <c r="B13" s="183" t="s">
        <v>15</v>
      </c>
      <c r="C13" s="183"/>
      <c r="D13" s="183"/>
      <c r="E13" s="183"/>
      <c r="F13" s="183"/>
      <c r="G13" s="183"/>
      <c r="H13" s="183"/>
      <c r="I13" s="183"/>
      <c r="J13" s="183"/>
      <c r="K13" s="183"/>
      <c r="L13" s="183"/>
      <c r="M13" s="183"/>
    </row>
    <row r="14" s="165" customFormat="1" ht="31.5" spans="1:17">
      <c r="A14" s="184" t="s">
        <v>16</v>
      </c>
      <c r="B14" s="184" t="s">
        <v>17</v>
      </c>
      <c r="C14" s="184" t="s">
        <v>18</v>
      </c>
      <c r="D14" s="184" t="s">
        <v>19</v>
      </c>
      <c r="E14" s="184" t="s">
        <v>20</v>
      </c>
      <c r="F14" s="184" t="s">
        <v>21</v>
      </c>
      <c r="G14" s="184" t="s">
        <v>22</v>
      </c>
      <c r="H14" s="184" t="s">
        <v>23</v>
      </c>
      <c r="I14" s="193" t="s">
        <v>24</v>
      </c>
      <c r="J14" s="193" t="s">
        <v>25</v>
      </c>
      <c r="K14" s="193" t="s">
        <v>26</v>
      </c>
      <c r="L14" s="193" t="s">
        <v>27</v>
      </c>
      <c r="M14" s="193" t="s">
        <v>28</v>
      </c>
      <c r="N14" s="194" t="s">
        <v>29</v>
      </c>
      <c r="O14" s="195" t="s">
        <v>30</v>
      </c>
      <c r="P14" s="196" t="s">
        <v>12</v>
      </c>
      <c r="Q14" s="193" t="s">
        <v>31</v>
      </c>
    </row>
    <row r="15" s="166" customFormat="1" ht="31.5" spans="1:17">
      <c r="A15" s="185"/>
      <c r="B15" s="186" t="s">
        <v>32</v>
      </c>
      <c r="C15" s="186" t="s">
        <v>33</v>
      </c>
      <c r="D15" s="187" t="s">
        <v>34</v>
      </c>
      <c r="E15" s="188" t="s">
        <v>35</v>
      </c>
      <c r="F15" s="187" t="s">
        <v>36</v>
      </c>
      <c r="G15" s="186" t="s">
        <v>37</v>
      </c>
      <c r="H15" s="186" t="s">
        <v>38</v>
      </c>
      <c r="I15" s="187" t="s">
        <v>39</v>
      </c>
      <c r="J15" s="187" t="s">
        <v>40</v>
      </c>
      <c r="K15" s="187" t="s">
        <v>41</v>
      </c>
      <c r="L15" s="187" t="s">
        <v>42</v>
      </c>
      <c r="M15" s="188" t="s">
        <v>43</v>
      </c>
      <c r="N15" s="187" t="s">
        <v>44</v>
      </c>
      <c r="O15" s="197" t="s">
        <v>45</v>
      </c>
      <c r="P15" s="198"/>
      <c r="Q15" s="200" t="s">
        <v>46</v>
      </c>
    </row>
  </sheetData>
  <protectedRanges>
    <protectedRange sqref="J8 L8:Q8 D8:F8" name="Range1"/>
    <protectedRange sqref="D6:F7" name="Range1_1"/>
  </protectedRanges>
  <mergeCells count="18">
    <mergeCell ref="B1:N1"/>
    <mergeCell ref="B3:N3"/>
    <mergeCell ref="B4:I4"/>
    <mergeCell ref="B5:C5"/>
    <mergeCell ref="D5:F5"/>
    <mergeCell ref="J5:N5"/>
    <mergeCell ref="B6:C6"/>
    <mergeCell ref="D6:F6"/>
    <mergeCell ref="J6:N6"/>
    <mergeCell ref="B7:C7"/>
    <mergeCell ref="D7:F7"/>
    <mergeCell ref="J7:N7"/>
    <mergeCell ref="B8:C8"/>
    <mergeCell ref="D8:F8"/>
    <mergeCell ref="J8:N8"/>
    <mergeCell ref="B10:C10"/>
    <mergeCell ref="B12:I12"/>
    <mergeCell ref="B13:M13"/>
  </mergeCells>
  <conditionalFormatting sqref="D10">
    <cfRule type="expression" dxfId="17" priority="1" stopIfTrue="1">
      <formula>D10=""</formula>
    </cfRule>
    <cfRule type="expression" dxfId="18" priority="2" stopIfTrue="1">
      <formula>D10&lt;=0</formula>
    </cfRule>
    <cfRule type="expression" dxfId="19" priority="3" stopIfTrue="1">
      <formula>D10&lt;1</formula>
    </cfRule>
    <cfRule type="expression" dxfId="20" priority="4">
      <formula>D10&gt;=1</formula>
    </cfRule>
    <cfRule type="expression" dxfId="18" priority="5">
      <formula>#REF!&lt;=0</formula>
    </cfRule>
    <cfRule type="expression" dxfId="19" priority="6">
      <formula>#REF!&lt;1</formula>
    </cfRule>
    <cfRule type="expression" dxfId="20"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95"/>
  <sheetViews>
    <sheetView zoomScale="80" zoomScaleNormal="80" topLeftCell="A77" workbookViewId="0">
      <selection activeCell="M76" sqref="M76"/>
    </sheetView>
  </sheetViews>
  <sheetFormatPr defaultColWidth="9.14166666666667" defaultRowHeight="14"/>
  <cols>
    <col min="1" max="1" width="4" style="10" customWidth="1"/>
    <col min="2" max="3" width="6.56666666666667" style="12" customWidth="1"/>
    <col min="4" max="4" width="8.85833333333333" style="13" customWidth="1"/>
    <col min="5" max="5" width="10.1416666666667" style="13" customWidth="1"/>
    <col min="6" max="6" width="19.2833333333333" style="13" customWidth="1"/>
    <col min="7" max="7" width="30" style="14" customWidth="1"/>
    <col min="8" max="8" width="28.7083333333333" style="15" customWidth="1"/>
    <col min="9" max="9" width="41.5666666666667" style="14" customWidth="1"/>
    <col min="10" max="10" width="12.425" style="14" customWidth="1"/>
    <col min="11" max="11" width="11.1416666666667" style="14" customWidth="1"/>
    <col min="12" max="12" width="11.425" style="14" customWidth="1"/>
    <col min="13" max="13" width="20.7083333333333" style="15" customWidth="1"/>
    <col min="14" max="14" width="6.85833333333333" style="15" customWidth="1"/>
    <col min="15" max="15" width="13" style="15" customWidth="1"/>
    <col min="16" max="16" width="1.56666666666667" style="15" customWidth="1"/>
    <col min="17" max="17" width="6.56666666666667" style="16" customWidth="1"/>
    <col min="18" max="18" width="6.425" style="16" customWidth="1"/>
    <col min="19" max="20" width="6" style="16" customWidth="1"/>
    <col min="21" max="21" width="5.85833333333333" style="16" customWidth="1"/>
    <col min="22" max="22" width="5.425" style="16" customWidth="1"/>
    <col min="23" max="23" width="6" style="16" customWidth="1"/>
    <col min="24" max="24" width="6" style="17" customWidth="1"/>
    <col min="25" max="42" width="9.14166666666667" style="10"/>
    <col min="43" max="16384" width="9.14166666666667" style="13"/>
  </cols>
  <sheetData>
    <row r="1" s="10" customFormat="1" ht="20" spans="2:24">
      <c r="B1" s="18" t="str">
        <f>'WP scope'!$B$1</f>
        <v>Work plan for introduction of NR FR1 bands and/or CBW extensions to existing bands into 3GPP UE conformance test specifications</v>
      </c>
      <c r="C1" s="18"/>
      <c r="D1" s="18"/>
      <c r="E1" s="18"/>
      <c r="F1" s="18"/>
      <c r="G1" s="18"/>
      <c r="H1" s="18"/>
      <c r="I1" s="18"/>
      <c r="J1" s="18"/>
      <c r="K1" s="18"/>
      <c r="L1" s="18"/>
      <c r="M1" s="18"/>
      <c r="N1" s="69"/>
      <c r="O1" s="70"/>
      <c r="P1" s="70"/>
      <c r="Q1" s="117"/>
      <c r="R1" s="118"/>
      <c r="S1" s="118"/>
      <c r="T1" s="70"/>
      <c r="U1" s="70"/>
      <c r="V1" s="70"/>
      <c r="W1" s="70"/>
      <c r="X1" s="119"/>
    </row>
    <row r="2" s="10" customFormat="1" ht="18" spans="2:24">
      <c r="B2" s="19" t="str">
        <f>'WP scope'!B3</f>
        <v>Note! A copy of this work plan shall be included in a Completion Declaration Statement (CDS) to be submitted as a TDOC to the RAN5 meeting when the configuration(s) are completed.</v>
      </c>
      <c r="C2" s="19"/>
      <c r="D2" s="19"/>
      <c r="E2" s="19"/>
      <c r="F2" s="19"/>
      <c r="G2" s="19"/>
      <c r="H2" s="19"/>
      <c r="I2" s="19"/>
      <c r="J2" s="19"/>
      <c r="K2" s="19"/>
      <c r="L2" s="19"/>
      <c r="M2" s="19"/>
      <c r="N2" s="19"/>
      <c r="O2" s="71" t="str">
        <f ca="1">'WP scope'!B2&amp;" "&amp;'WP scope'!C2</f>
        <v>WP template: PRD21, WP NR band and CBW FR1 v1.1.0</v>
      </c>
      <c r="P2" s="71"/>
      <c r="Q2" s="71"/>
      <c r="R2" s="71"/>
      <c r="S2" s="71"/>
      <c r="T2" s="71"/>
      <c r="U2" s="71"/>
      <c r="V2" s="71"/>
      <c r="W2" s="71"/>
      <c r="X2" s="119"/>
    </row>
    <row r="3" s="10" customFormat="1" ht="18" spans="2:24">
      <c r="B3" s="20" t="s">
        <v>47</v>
      </c>
      <c r="C3" s="20"/>
      <c r="D3" s="20"/>
      <c r="E3" s="20"/>
      <c r="F3" s="20"/>
      <c r="G3" s="20"/>
      <c r="H3" s="20"/>
      <c r="I3" s="20"/>
      <c r="J3" s="20"/>
      <c r="K3" s="20"/>
      <c r="L3" s="20"/>
      <c r="M3" s="72"/>
      <c r="N3" s="73"/>
      <c r="O3" s="73"/>
      <c r="P3" s="73"/>
      <c r="Q3" s="17"/>
      <c r="R3" s="17"/>
      <c r="S3" s="17"/>
      <c r="T3" s="17"/>
      <c r="U3" s="17"/>
      <c r="V3" s="17"/>
      <c r="W3" s="17"/>
      <c r="X3" s="17"/>
    </row>
    <row r="4" s="10" customFormat="1" outlineLevel="2" spans="2:24">
      <c r="B4" s="21"/>
      <c r="C4" s="21"/>
      <c r="D4" s="22" t="s">
        <v>48</v>
      </c>
      <c r="E4" s="23"/>
      <c r="F4" s="23"/>
      <c r="G4" s="24"/>
      <c r="H4" s="22" t="s">
        <v>49</v>
      </c>
      <c r="I4" s="22" t="s">
        <v>50</v>
      </c>
      <c r="J4" s="23"/>
      <c r="K4" s="23"/>
      <c r="L4" s="23"/>
      <c r="M4" s="23"/>
      <c r="N4" s="24"/>
      <c r="O4" s="74"/>
      <c r="P4" s="74"/>
      <c r="Q4" s="74"/>
      <c r="R4" s="17"/>
      <c r="S4" s="17"/>
      <c r="T4" s="17"/>
      <c r="U4" s="17"/>
      <c r="V4" s="17"/>
      <c r="W4" s="17"/>
      <c r="X4" s="17"/>
    </row>
    <row r="5" s="10" customFormat="1" ht="19.5" customHeight="1" outlineLevel="2" spans="2:24">
      <c r="B5" s="21"/>
      <c r="C5" s="21"/>
      <c r="D5" s="25" t="s">
        <v>51</v>
      </c>
      <c r="E5" s="25"/>
      <c r="F5" s="25"/>
      <c r="G5" s="25"/>
      <c r="H5" s="26" t="s">
        <v>52</v>
      </c>
      <c r="I5" s="75" t="str">
        <f t="array" ref="I5">_xlfn.TEXTJOIN(", ",TRUE,IF(WPscopeTbl[NR band / NR band CBW Extension]&lt;&gt;"",IF(LEN(SUBSTITUTE(WPscopeTbl[NR band / NR band CBW Extension],"CBW",""))=LEN(WPscopeTbl[NR band / NR band CBW Extension]),WPscopeTbl[NR band / NR band CBW Extension],""),""))</f>
        <v>n34</v>
      </c>
      <c r="J5" s="76"/>
      <c r="K5" s="76"/>
      <c r="L5" s="76"/>
      <c r="M5" s="76"/>
      <c r="N5" s="77"/>
      <c r="O5" s="78"/>
      <c r="P5" s="78"/>
      <c r="Q5" s="78"/>
      <c r="R5" s="78"/>
      <c r="S5" s="78"/>
      <c r="T5" s="78"/>
      <c r="U5" s="78"/>
      <c r="V5" s="78"/>
      <c r="W5" s="78"/>
      <c r="X5" s="17"/>
    </row>
    <row r="6" s="10" customFormat="1" ht="15.75" customHeight="1" outlineLevel="2" spans="2:24">
      <c r="B6" s="21"/>
      <c r="C6" s="21"/>
      <c r="D6" s="25" t="s">
        <v>53</v>
      </c>
      <c r="E6" s="25"/>
      <c r="F6" s="25"/>
      <c r="G6" s="25"/>
      <c r="H6" s="26" t="s">
        <v>54</v>
      </c>
      <c r="I6" s="75" t="str">
        <f t="array" ref="I6">_xlfn.TEXTJOIN(", ",TRUE,IF(WPscopeTbl[NR band / NR band CBW Extension]&lt;&gt;"",IF(LEN(SUBSTITUTE(WPscopeTbl[NR band / NR band CBW Extension],"CBW",""))&lt;&gt;LEN(WPscopeTbl[NR band / NR band CBW Extension]),WPscopeTbl[NR band / NR band CBW Extension],""),""))</f>
        <v/>
      </c>
      <c r="J6" s="76"/>
      <c r="K6" s="76"/>
      <c r="L6" s="76"/>
      <c r="M6" s="76"/>
      <c r="N6" s="77"/>
      <c r="O6" s="78"/>
      <c r="P6" s="78"/>
      <c r="Q6" s="78"/>
      <c r="R6" s="78"/>
      <c r="S6" s="78"/>
      <c r="T6" s="78"/>
      <c r="U6" s="78"/>
      <c r="V6" s="78"/>
      <c r="W6" s="78"/>
      <c r="X6" s="17"/>
    </row>
    <row r="7" s="10" customFormat="1" ht="14.25" customHeight="1" outlineLevel="2" spans="2:24">
      <c r="B7" s="21"/>
      <c r="C7" s="21"/>
      <c r="D7" s="25" t="s">
        <v>55</v>
      </c>
      <c r="E7" s="25"/>
      <c r="F7" s="25"/>
      <c r="G7" s="25"/>
      <c r="H7" s="27" t="s">
        <v>56</v>
      </c>
      <c r="I7" s="75" t="str">
        <f>_xlfn.TEXTJOIN(", ",TRUE,$I$5:$L$6)</f>
        <v>n34</v>
      </c>
      <c r="J7" s="76"/>
      <c r="K7" s="76"/>
      <c r="L7" s="76"/>
      <c r="M7" s="76"/>
      <c r="N7" s="77"/>
      <c r="O7" s="78"/>
      <c r="P7" s="78"/>
      <c r="Q7" s="78"/>
      <c r="R7" s="78"/>
      <c r="S7" s="78"/>
      <c r="T7" s="78"/>
      <c r="U7" s="78"/>
      <c r="V7" s="78"/>
      <c r="W7" s="78"/>
      <c r="X7" s="17"/>
    </row>
    <row r="8" s="10" customFormat="1" spans="2:24">
      <c r="B8" s="21"/>
      <c r="C8" s="21"/>
      <c r="D8" s="28"/>
      <c r="E8" s="29"/>
      <c r="F8" s="29"/>
      <c r="G8" s="30"/>
      <c r="H8" s="30"/>
      <c r="I8" s="79"/>
      <c r="J8" s="79"/>
      <c r="K8" s="79"/>
      <c r="L8" s="79"/>
      <c r="M8" s="73"/>
      <c r="N8" s="73"/>
      <c r="O8" s="73"/>
      <c r="P8" s="73"/>
      <c r="Q8" s="17"/>
      <c r="R8" s="17"/>
      <c r="S8" s="17"/>
      <c r="T8" s="17"/>
      <c r="U8" s="17"/>
      <c r="V8" s="17"/>
      <c r="W8" s="17"/>
      <c r="X8" s="17"/>
    </row>
    <row r="9" s="10" customFormat="1" ht="18" spans="2:24">
      <c r="B9" s="20" t="s">
        <v>57</v>
      </c>
      <c r="C9" s="20"/>
      <c r="D9" s="20"/>
      <c r="E9" s="20"/>
      <c r="F9" s="20"/>
      <c r="G9" s="20"/>
      <c r="H9" s="20"/>
      <c r="I9" s="20"/>
      <c r="J9" s="20"/>
      <c r="K9" s="20"/>
      <c r="L9" s="20"/>
      <c r="M9" s="73"/>
      <c r="N9" s="73"/>
      <c r="O9" s="73"/>
      <c r="P9" s="73"/>
      <c r="Q9" s="17"/>
      <c r="R9" s="17"/>
      <c r="S9" s="17"/>
      <c r="T9" s="17"/>
      <c r="U9" s="17"/>
      <c r="V9" s="17"/>
      <c r="W9" s="17"/>
      <c r="X9" s="17"/>
    </row>
    <row r="10" s="10" customFormat="1" ht="18" outlineLevel="2" spans="2:24">
      <c r="B10" s="21"/>
      <c r="C10" s="21"/>
      <c r="D10" s="31"/>
      <c r="E10" s="31"/>
      <c r="F10" s="31"/>
      <c r="G10" s="31"/>
      <c r="H10" s="31"/>
      <c r="I10" s="31"/>
      <c r="J10" s="31"/>
      <c r="K10" s="31"/>
      <c r="L10" s="31"/>
      <c r="M10" s="73"/>
      <c r="N10" s="73"/>
      <c r="O10" s="73"/>
      <c r="P10" s="73"/>
      <c r="Q10" s="17"/>
      <c r="R10" s="17"/>
      <c r="S10" s="17"/>
      <c r="T10" s="17"/>
      <c r="U10" s="17"/>
      <c r="V10" s="17"/>
      <c r="W10" s="17"/>
      <c r="X10" s="17"/>
    </row>
    <row r="11" s="10" customFormat="1" outlineLevel="2" spans="2:24">
      <c r="B11" s="21"/>
      <c r="C11" s="21"/>
      <c r="H11" s="32"/>
      <c r="I11" s="80" t="s">
        <v>58</v>
      </c>
      <c r="J11" s="81"/>
      <c r="K11" s="82" t="s">
        <v>59</v>
      </c>
      <c r="L11" s="83"/>
      <c r="M11" s="83"/>
      <c r="N11" s="83"/>
      <c r="O11" s="83"/>
      <c r="P11" s="83"/>
      <c r="Q11" s="83"/>
      <c r="R11" s="83"/>
      <c r="S11" s="83"/>
      <c r="T11" s="83"/>
      <c r="U11" s="83"/>
      <c r="V11" s="83"/>
      <c r="W11" s="120"/>
      <c r="X11" s="17"/>
    </row>
    <row r="12" s="10" customFormat="1" ht="18" outlineLevel="2" spans="2:24">
      <c r="B12" s="21"/>
      <c r="C12" s="21"/>
      <c r="D12" s="33" t="s">
        <v>60</v>
      </c>
      <c r="E12" s="33"/>
      <c r="F12" s="33"/>
      <c r="G12" s="33"/>
      <c r="H12" s="33"/>
      <c r="I12" s="84">
        <f t="array" ref="I12">IF(SUMPRODUCT($N$30:$N$175,--(O30:O175&lt;&gt;""))&gt;0,SUMPRODUCT($N$30:$N$175,O30:O175)/SUMPRODUCT($N$30:$N$175,--(O30:O175&lt;&gt;"")),"")</f>
        <v>1</v>
      </c>
      <c r="J12" s="85"/>
      <c r="K12" s="86"/>
      <c r="L12" s="87"/>
      <c r="M12" s="87"/>
      <c r="N12" s="87"/>
      <c r="O12" s="87"/>
      <c r="P12" s="87"/>
      <c r="Q12" s="87"/>
      <c r="R12" s="87"/>
      <c r="S12" s="87"/>
      <c r="T12" s="87"/>
      <c r="U12" s="87"/>
      <c r="V12" s="87"/>
      <c r="W12" s="121"/>
      <c r="X12" s="17"/>
    </row>
    <row r="13" s="10" customFormat="1" outlineLevel="2" spans="2:24">
      <c r="B13" s="21"/>
      <c r="C13" s="21"/>
      <c r="D13" s="34" t="str">
        <f>B26</f>
        <v>Step 1: Work plan pre-requisite</v>
      </c>
      <c r="E13" s="34"/>
      <c r="F13" s="34"/>
      <c r="G13" s="34"/>
      <c r="H13" s="34"/>
      <c r="I13" s="88" t="str">
        <f t="array" ref="I13">IF(SUMPRODUCT(--(O30:O31&lt;&gt;""))&gt;0,SUMPRODUCT($N$30:$N$31,O30:O31)/SUMPRODUCT($N$30:$N$31,--(O30:O31&lt;&gt;"")),"")</f>
        <v/>
      </c>
      <c r="J13" s="85"/>
      <c r="K13" s="86"/>
      <c r="L13" s="87"/>
      <c r="M13" s="87"/>
      <c r="N13" s="87"/>
      <c r="O13" s="87"/>
      <c r="P13" s="87"/>
      <c r="Q13" s="87"/>
      <c r="R13" s="87"/>
      <c r="S13" s="87"/>
      <c r="T13" s="87"/>
      <c r="U13" s="87"/>
      <c r="V13" s="87"/>
      <c r="W13" s="121"/>
      <c r="X13" s="17"/>
    </row>
    <row r="14" s="10" customFormat="1" outlineLevel="2" spans="2:24">
      <c r="B14" s="21"/>
      <c r="C14" s="21"/>
      <c r="D14" s="34" t="str">
        <f>B33</f>
        <v>Step 2: Complete Test Point (TP) analysis for impacted NR CA configurations</v>
      </c>
      <c r="E14" s="34"/>
      <c r="F14" s="34"/>
      <c r="G14" s="34"/>
      <c r="H14" s="34"/>
      <c r="I14" s="88" t="str">
        <f t="array" ref="I14">IF(SUMPRODUCT(--(O38:O39&lt;&gt;""))&gt;0,SUMPRODUCT($N$38:$N$39,O38:O39)/SUMPRODUCT($N$38:$N$39,--(O38:O39&lt;&gt;"")),"")</f>
        <v/>
      </c>
      <c r="J14" s="85"/>
      <c r="K14" s="86"/>
      <c r="L14" s="87"/>
      <c r="M14" s="87"/>
      <c r="N14" s="87"/>
      <c r="O14" s="87"/>
      <c r="P14" s="87"/>
      <c r="Q14" s="87"/>
      <c r="R14" s="87"/>
      <c r="S14" s="87"/>
      <c r="T14" s="87"/>
      <c r="U14" s="87"/>
      <c r="V14" s="87"/>
      <c r="W14" s="121"/>
      <c r="X14" s="17"/>
    </row>
    <row r="15" s="10" customFormat="1" outlineLevel="2" spans="2:24">
      <c r="B15" s="21"/>
      <c r="C15" s="21"/>
      <c r="D15" s="34" t="str">
        <f>B42</f>
        <v>Step 3.1: CR(s) to common test environment (TS 38.508-1)</v>
      </c>
      <c r="E15" s="34"/>
      <c r="F15" s="34"/>
      <c r="G15" s="34"/>
      <c r="H15" s="34"/>
      <c r="I15" s="88">
        <f t="array" ref="I15">IF(SUMPRODUCT(--(O46:O51&lt;&gt;""))&gt;0,SUMPRODUCT($N$46:$N$51,O46:O51)/SUMPRODUCT($N$46:$N$51,--(O46:O51&lt;&gt;"")),"")</f>
        <v>1</v>
      </c>
      <c r="J15" s="85"/>
      <c r="K15" s="86"/>
      <c r="L15" s="87"/>
      <c r="M15" s="87"/>
      <c r="N15" s="87"/>
      <c r="O15" s="87"/>
      <c r="P15" s="87"/>
      <c r="Q15" s="87"/>
      <c r="R15" s="87"/>
      <c r="S15" s="87"/>
      <c r="T15" s="87"/>
      <c r="U15" s="87"/>
      <c r="V15" s="87"/>
      <c r="W15" s="121"/>
      <c r="X15" s="17"/>
    </row>
    <row r="16" s="10" customFormat="1" outlineLevel="2" spans="2:24">
      <c r="B16" s="21"/>
      <c r="C16" s="21"/>
      <c r="D16" s="34" t="str">
        <f>B53</f>
        <v>Step 3.2: CR(s) to common clauses for RF / Performance testing area (TS 38.521-1)</v>
      </c>
      <c r="E16" s="34"/>
      <c r="F16" s="34"/>
      <c r="G16" s="34"/>
      <c r="H16" s="34"/>
      <c r="I16" s="88" t="e">
        <f t="array" ref="I16">IF(SUMPRODUCT(--(O57:O68&lt;&gt;""))&gt;0,SUMPRODUCT($N$57:$N$68,O58:O68)/SUMPRODUCT($N$57:$N$68,--(O57:O68&lt;&gt;"")),"")</f>
        <v>#VALUE!</v>
      </c>
      <c r="J16" s="85"/>
      <c r="K16" s="86"/>
      <c r="L16" s="87"/>
      <c r="M16" s="87"/>
      <c r="N16" s="87"/>
      <c r="O16" s="87"/>
      <c r="P16" s="87"/>
      <c r="Q16" s="87"/>
      <c r="R16" s="87"/>
      <c r="S16" s="87"/>
      <c r="T16" s="87"/>
      <c r="U16" s="87"/>
      <c r="V16" s="87"/>
      <c r="W16" s="121"/>
      <c r="X16" s="17"/>
    </row>
    <row r="17" s="10" customFormat="1" outlineLevel="2" spans="2:24">
      <c r="B17" s="21"/>
      <c r="C17" s="21"/>
      <c r="D17" s="34" t="str">
        <f>B70</f>
        <v>Step 3.3: CR(s) for RF transmitter test cases (TS 38.521-1, clause 6)</v>
      </c>
      <c r="E17" s="34"/>
      <c r="F17" s="34"/>
      <c r="G17" s="34"/>
      <c r="H17" s="34"/>
      <c r="I17" s="88">
        <f t="array" ref="I17">IF(SUMPRODUCT(--(O74:O131&lt;&gt;""))&gt;0,SUMPRODUCT($N$74:$N$131,O74:O131)/SUMPRODUCT($N$74:$N$131,--(O74:O131&lt;&gt;"")),"")</f>
        <v>1</v>
      </c>
      <c r="J17" s="85"/>
      <c r="K17" s="86"/>
      <c r="L17" s="87"/>
      <c r="M17" s="87"/>
      <c r="N17" s="87"/>
      <c r="O17" s="87"/>
      <c r="P17" s="87"/>
      <c r="Q17" s="87"/>
      <c r="R17" s="87"/>
      <c r="S17" s="87"/>
      <c r="T17" s="87"/>
      <c r="U17" s="87"/>
      <c r="V17" s="87"/>
      <c r="W17" s="121"/>
      <c r="X17" s="17"/>
    </row>
    <row r="18" outlineLevel="2" spans="2:23">
      <c r="B18" s="21"/>
      <c r="C18" s="21"/>
      <c r="D18" s="34" t="str">
        <f>B133</f>
        <v>Step 3.4: CR(s) for RF receiver test cases (TS 38.521-1, clause 7)</v>
      </c>
      <c r="E18" s="34"/>
      <c r="F18" s="34"/>
      <c r="G18" s="34"/>
      <c r="H18" s="34"/>
      <c r="I18" s="88">
        <f t="array" ref="I18">IF(SUMPRODUCT(--(O137:O151&lt;&gt;""))&gt;0,SUMPRODUCT($N$137:$N$151,O137:O151)/SUMPRODUCT($N$137:$N$151,--(O137:O151&lt;&gt;"")),"")</f>
        <v>1</v>
      </c>
      <c r="J18" s="85"/>
      <c r="K18" s="86"/>
      <c r="L18" s="87"/>
      <c r="M18" s="87"/>
      <c r="N18" s="87"/>
      <c r="O18" s="87"/>
      <c r="P18" s="87"/>
      <c r="Q18" s="87"/>
      <c r="R18" s="87"/>
      <c r="S18" s="87"/>
      <c r="T18" s="87"/>
      <c r="U18" s="87"/>
      <c r="V18" s="87"/>
      <c r="W18" s="121"/>
    </row>
    <row r="19" outlineLevel="2" spans="2:23">
      <c r="B19" s="21"/>
      <c r="C19" s="21"/>
      <c r="D19" s="34" t="str">
        <f>B153</f>
        <v>Step 3.5: CR(s) for RRM and Location Services test cases (TS 38.533 and TS 37.571-1)</v>
      </c>
      <c r="E19" s="34"/>
      <c r="F19" s="34"/>
      <c r="G19" s="34"/>
      <c r="H19" s="34"/>
      <c r="I19" s="88">
        <f t="array" ref="I19">IF(SUMPRODUCT(--(O158:O159&lt;&gt;""))&gt;0,SUMPRODUCT($N$158:$N$159,O158:O159)/SUMPRODUCT($N$158:$N$159,--(O158:O159&lt;&gt;"")),"")</f>
        <v>1</v>
      </c>
      <c r="J19" s="85"/>
      <c r="K19" s="86"/>
      <c r="L19" s="87"/>
      <c r="M19" s="87"/>
      <c r="N19" s="87"/>
      <c r="O19" s="87"/>
      <c r="P19" s="87"/>
      <c r="Q19" s="87"/>
      <c r="R19" s="87"/>
      <c r="S19" s="87"/>
      <c r="T19" s="87"/>
      <c r="U19" s="87"/>
      <c r="V19" s="87"/>
      <c r="W19" s="121"/>
    </row>
    <row r="20" outlineLevel="2" spans="2:23">
      <c r="B20" s="21"/>
      <c r="C20" s="21"/>
      <c r="D20" s="34" t="str">
        <f>B161</f>
        <v>Step 3.6: CRs to protocol test cases (TS 38.523-3)</v>
      </c>
      <c r="E20" s="34"/>
      <c r="F20" s="34"/>
      <c r="G20" s="34"/>
      <c r="H20" s="34"/>
      <c r="I20" s="88">
        <f t="array" ref="I20">IF(SUMPRODUCT(--(O165:O166&lt;&gt;""))&gt;0,SUMPRODUCT($N$165:$N$166,O165:O166)/SUMPRODUCT($N$165:$N$166,--(O165:O166&lt;&gt;"")),"")</f>
        <v>1</v>
      </c>
      <c r="J20" s="85"/>
      <c r="K20" s="86"/>
      <c r="L20" s="87"/>
      <c r="M20" s="87"/>
      <c r="N20" s="87"/>
      <c r="O20" s="87"/>
      <c r="P20" s="87"/>
      <c r="Q20" s="87"/>
      <c r="R20" s="87"/>
      <c r="S20" s="87"/>
      <c r="T20" s="87"/>
      <c r="U20" s="87"/>
      <c r="V20" s="87"/>
      <c r="W20" s="121"/>
    </row>
    <row r="21" outlineLevel="2" spans="2:23">
      <c r="B21" s="21"/>
      <c r="C21" s="21"/>
      <c r="D21" s="34" t="str">
        <f>B168</f>
        <v>Step 4: CR(s) for new ICS/capabilities (TS 38.508-2)</v>
      </c>
      <c r="E21" s="34"/>
      <c r="F21" s="34"/>
      <c r="G21" s="34"/>
      <c r="H21" s="34"/>
      <c r="I21" s="88">
        <f t="array" ref="I21">IF(SUMPRODUCT(--(O174:O175&lt;&gt;""))&gt;0,SUMPRODUCT($N$174:$N$175,O174:O175)/SUMPRODUCT($N$174:$N$175,--(O174:O175&lt;&gt;"")),"")</f>
        <v>1</v>
      </c>
      <c r="J21" s="85"/>
      <c r="K21" s="86"/>
      <c r="L21" s="87"/>
      <c r="M21" s="87"/>
      <c r="N21" s="87"/>
      <c r="O21" s="87"/>
      <c r="P21" s="87"/>
      <c r="Q21" s="87"/>
      <c r="R21" s="87"/>
      <c r="S21" s="87"/>
      <c r="T21" s="87"/>
      <c r="U21" s="87"/>
      <c r="V21" s="87"/>
      <c r="W21" s="121"/>
    </row>
    <row r="22" outlineLevel="2" spans="2:23">
      <c r="B22" s="21"/>
      <c r="C22" s="21"/>
      <c r="D22" s="35"/>
      <c r="E22" s="35"/>
      <c r="F22" s="35"/>
      <c r="G22" s="36"/>
      <c r="H22" s="37"/>
      <c r="I22" s="81"/>
      <c r="J22" s="85"/>
      <c r="K22" s="89"/>
      <c r="L22" s="90"/>
      <c r="M22" s="90"/>
      <c r="N22" s="90"/>
      <c r="O22" s="90"/>
      <c r="P22" s="90"/>
      <c r="Q22" s="90"/>
      <c r="R22" s="90"/>
      <c r="S22" s="90"/>
      <c r="T22" s="90"/>
      <c r="U22" s="90"/>
      <c r="V22" s="90"/>
      <c r="W22" s="122"/>
    </row>
    <row r="23" ht="18" spans="2:23">
      <c r="B23" s="20" t="s">
        <v>61</v>
      </c>
      <c r="C23" s="20"/>
      <c r="D23" s="20"/>
      <c r="E23" s="20"/>
      <c r="F23" s="20"/>
      <c r="G23" s="20"/>
      <c r="H23" s="20"/>
      <c r="I23" s="20"/>
      <c r="J23" s="20"/>
      <c r="K23" s="20"/>
      <c r="L23" s="20"/>
      <c r="M23" s="91"/>
      <c r="N23" s="91"/>
      <c r="O23" s="91"/>
      <c r="P23" s="91"/>
      <c r="Q23" s="17"/>
      <c r="R23" s="10"/>
      <c r="S23" s="17"/>
      <c r="T23" s="17"/>
      <c r="U23" s="17"/>
      <c r="V23" s="17"/>
      <c r="W23" s="17"/>
    </row>
    <row r="24" ht="15.5" outlineLevel="1" spans="2:23">
      <c r="B24" s="38" t="s">
        <v>62</v>
      </c>
      <c r="C24" s="39"/>
      <c r="D24" s="39"/>
      <c r="E24" s="39"/>
      <c r="F24" s="39"/>
      <c r="G24" s="39"/>
      <c r="H24" s="39"/>
      <c r="I24" s="39"/>
      <c r="J24" s="92" t="s">
        <v>63</v>
      </c>
      <c r="K24" s="93"/>
      <c r="L24" s="93"/>
      <c r="M24" s="94"/>
      <c r="N24" s="95" t="s">
        <v>62</v>
      </c>
      <c r="O24" s="96"/>
      <c r="P24" s="91"/>
      <c r="Q24" s="123" t="s">
        <v>63</v>
      </c>
      <c r="R24" s="124"/>
      <c r="S24" s="124"/>
      <c r="T24" s="124"/>
      <c r="U24" s="124"/>
      <c r="V24" s="124"/>
      <c r="W24" s="125"/>
    </row>
    <row r="25" outlineLevel="1" spans="2:24">
      <c r="B25" s="40"/>
      <c r="C25" s="41"/>
      <c r="D25" s="42"/>
      <c r="E25" s="42"/>
      <c r="F25" s="41"/>
      <c r="G25" s="41"/>
      <c r="H25" s="43"/>
      <c r="I25" s="41"/>
      <c r="J25" s="41"/>
      <c r="K25" s="41"/>
      <c r="L25" s="41"/>
      <c r="M25" s="43"/>
      <c r="N25" s="43"/>
      <c r="O25" s="41"/>
      <c r="P25" s="41"/>
      <c r="Q25" s="126"/>
      <c r="R25" s="126"/>
      <c r="S25" s="126"/>
      <c r="T25" s="126"/>
      <c r="U25" s="126"/>
      <c r="V25" s="126"/>
      <c r="W25" s="127"/>
      <c r="X25" s="128"/>
    </row>
    <row r="26" ht="18" spans="2:23">
      <c r="B26" s="44" t="s">
        <v>64</v>
      </c>
      <c r="C26" s="45"/>
      <c r="D26" s="45"/>
      <c r="E26" s="45"/>
      <c r="F26" s="45"/>
      <c r="G26" s="45"/>
      <c r="H26" s="45"/>
      <c r="I26" s="45"/>
      <c r="J26" s="45"/>
      <c r="K26" s="45"/>
      <c r="L26" s="45"/>
      <c r="M26" s="45"/>
      <c r="N26" s="45"/>
      <c r="O26" s="45"/>
      <c r="P26" s="45"/>
      <c r="Q26" s="45"/>
      <c r="R26" s="45"/>
      <c r="S26" s="45"/>
      <c r="T26" s="45"/>
      <c r="U26" s="45"/>
      <c r="V26" s="45"/>
      <c r="W26" s="129"/>
    </row>
    <row r="27" outlineLevel="1" spans="2:23">
      <c r="B27" s="46" t="s">
        <v>65</v>
      </c>
      <c r="C27" s="47" t="s">
        <v>66</v>
      </c>
      <c r="D27" s="48" t="s">
        <v>67</v>
      </c>
      <c r="E27" s="48" t="s">
        <v>68</v>
      </c>
      <c r="F27" s="48" t="s">
        <v>69</v>
      </c>
      <c r="G27" s="48" t="s">
        <v>70</v>
      </c>
      <c r="H27" s="49" t="s">
        <v>71</v>
      </c>
      <c r="I27" s="48" t="s">
        <v>72</v>
      </c>
      <c r="J27" s="48" t="s">
        <v>73</v>
      </c>
      <c r="K27" s="48" t="s">
        <v>74</v>
      </c>
      <c r="L27" s="48" t="s">
        <v>75</v>
      </c>
      <c r="M27" s="97" t="s">
        <v>12</v>
      </c>
      <c r="N27" s="98" t="s">
        <v>76</v>
      </c>
      <c r="O27" s="48" t="s">
        <v>77</v>
      </c>
      <c r="P27" s="99"/>
      <c r="Q27" s="130" t="s">
        <v>78</v>
      </c>
      <c r="R27" s="131"/>
      <c r="S27" s="131"/>
      <c r="T27" s="131"/>
      <c r="U27" s="131"/>
      <c r="V27" s="131"/>
      <c r="W27" s="132"/>
    </row>
    <row r="28" ht="30" outlineLevel="1" spans="2:23">
      <c r="B28" s="46"/>
      <c r="C28" s="50"/>
      <c r="D28" s="51"/>
      <c r="E28" s="51"/>
      <c r="F28" s="51"/>
      <c r="G28" s="51"/>
      <c r="H28" s="52"/>
      <c r="I28" s="51"/>
      <c r="J28" s="51"/>
      <c r="K28" s="51"/>
      <c r="L28" s="51"/>
      <c r="M28" s="100"/>
      <c r="N28" s="101"/>
      <c r="O28" s="51"/>
      <c r="P28" s="102"/>
      <c r="Q28" s="46" t="s">
        <v>79</v>
      </c>
      <c r="R28" s="133"/>
      <c r="S28" s="133"/>
      <c r="T28" s="133"/>
      <c r="U28" s="133"/>
      <c r="V28" s="133"/>
      <c r="W28" s="134"/>
    </row>
    <row r="29" outlineLevel="1" spans="2:23">
      <c r="B29" s="46"/>
      <c r="C29" s="53"/>
      <c r="D29" s="54"/>
      <c r="E29" s="54"/>
      <c r="F29" s="54"/>
      <c r="G29" s="54"/>
      <c r="H29" s="55"/>
      <c r="I29" s="54"/>
      <c r="J29" s="54"/>
      <c r="K29" s="54"/>
      <c r="L29" s="54"/>
      <c r="M29" s="103"/>
      <c r="N29" s="101"/>
      <c r="O29" s="51"/>
      <c r="P29" s="104"/>
      <c r="Q29" s="135">
        <v>1</v>
      </c>
      <c r="R29" s="136">
        <v>1</v>
      </c>
      <c r="S29" s="136">
        <v>1</v>
      </c>
      <c r="T29" s="136">
        <v>1</v>
      </c>
      <c r="U29" s="136">
        <v>1</v>
      </c>
      <c r="V29" s="136">
        <v>1</v>
      </c>
      <c r="W29" s="136">
        <v>1</v>
      </c>
    </row>
    <row r="30" s="10" customFormat="1" ht="30" outlineLevel="1" spans="2:24">
      <c r="B30" s="56" t="s">
        <v>54</v>
      </c>
      <c r="C30" s="57" t="s">
        <v>80</v>
      </c>
      <c r="D30" s="58" t="s">
        <v>81</v>
      </c>
      <c r="E30" s="58" t="s">
        <v>82</v>
      </c>
      <c r="F30" s="58" t="s">
        <v>83</v>
      </c>
      <c r="G30" s="58" t="s">
        <v>84</v>
      </c>
      <c r="H30" s="58" t="str">
        <f>IF(B30&lt;&gt;"",SUBSTITUTE(VLOOKUP(B30,LabelListLookUp,2,FALSE),", ",","&amp;CHAR(10)),"")</f>
        <v/>
      </c>
      <c r="I30" s="58" t="s">
        <v>85</v>
      </c>
      <c r="J30" s="58"/>
      <c r="K30" s="58" t="str">
        <f>WPtarget</f>
        <v>RAN5#95-e</v>
      </c>
      <c r="L30" s="58"/>
      <c r="M30" s="105"/>
      <c r="N30" s="106">
        <v>1</v>
      </c>
      <c r="O30" s="107" t="str">
        <f t="array" ref="O30">IF(AND(H30&lt;&gt;"",H30&lt;&gt;"-"),IF(SUMPRODUCT($Q$29:$W$29,--(Q30:W30&lt;&gt;""))&gt;0,SUMPRODUCT($Q$29:$W$29,Q30:W30)/SUMPRODUCT($Q$29:$W$29,--(Q30:W30&lt;&gt;"")),""),"")</f>
        <v/>
      </c>
      <c r="P30" s="108"/>
      <c r="Q30" s="137">
        <v>0</v>
      </c>
      <c r="R30" s="137"/>
      <c r="S30" s="137"/>
      <c r="T30" s="137"/>
      <c r="U30" s="137"/>
      <c r="V30" s="137"/>
      <c r="W30" s="137"/>
      <c r="X30" s="17"/>
    </row>
    <row r="31" s="10" customFormat="1" outlineLevel="1" spans="2:24">
      <c r="B31" s="59" t="s">
        <v>86</v>
      </c>
      <c r="C31" s="60"/>
      <c r="D31" s="60"/>
      <c r="E31" s="60"/>
      <c r="F31" s="60"/>
      <c r="G31" s="60"/>
      <c r="H31" s="60"/>
      <c r="I31" s="60"/>
      <c r="J31" s="60"/>
      <c r="K31" s="60"/>
      <c r="L31" s="60"/>
      <c r="M31" s="60"/>
      <c r="N31" s="60"/>
      <c r="O31" s="60"/>
      <c r="P31" s="109"/>
      <c r="Q31" s="109"/>
      <c r="R31" s="109"/>
      <c r="S31" s="109"/>
      <c r="T31" s="109"/>
      <c r="U31" s="109"/>
      <c r="V31" s="109"/>
      <c r="W31" s="138"/>
      <c r="X31" s="17"/>
    </row>
    <row r="32" s="10" customFormat="1" spans="2:24">
      <c r="B32" s="61"/>
      <c r="C32" s="61"/>
      <c r="D32" s="62"/>
      <c r="E32" s="62"/>
      <c r="F32" s="62"/>
      <c r="G32" s="62"/>
      <c r="H32" s="62"/>
      <c r="I32" s="62"/>
      <c r="J32" s="62"/>
      <c r="K32" s="62"/>
      <c r="L32" s="62"/>
      <c r="M32" s="62"/>
      <c r="N32" s="62"/>
      <c r="O32" s="62"/>
      <c r="P32" s="62"/>
      <c r="Q32" s="62"/>
      <c r="R32" s="62"/>
      <c r="S32" s="62"/>
      <c r="T32" s="62"/>
      <c r="U32" s="62"/>
      <c r="V32" s="62"/>
      <c r="W32" s="62"/>
      <c r="X32" s="17"/>
    </row>
    <row r="33" s="10" customFormat="1" ht="18" spans="2:24">
      <c r="B33" s="44" t="s">
        <v>87</v>
      </c>
      <c r="C33" s="45"/>
      <c r="D33" s="45"/>
      <c r="E33" s="45"/>
      <c r="F33" s="45"/>
      <c r="G33" s="45"/>
      <c r="H33" s="45"/>
      <c r="I33" s="45"/>
      <c r="J33" s="45"/>
      <c r="K33" s="45"/>
      <c r="L33" s="45"/>
      <c r="M33" s="45"/>
      <c r="N33" s="45"/>
      <c r="O33" s="45"/>
      <c r="P33" s="45"/>
      <c r="Q33" s="45"/>
      <c r="R33" s="45"/>
      <c r="S33" s="45"/>
      <c r="T33" s="45"/>
      <c r="U33" s="45"/>
      <c r="V33" s="45"/>
      <c r="W33" s="129"/>
      <c r="X33" s="17"/>
    </row>
    <row r="34" s="10" customFormat="1" ht="14.25" customHeight="1" outlineLevel="1" spans="2:24">
      <c r="B34" s="46" t="s">
        <v>65</v>
      </c>
      <c r="C34" s="47" t="s">
        <v>66</v>
      </c>
      <c r="D34" s="48" t="s">
        <v>67</v>
      </c>
      <c r="E34" s="48" t="s">
        <v>88</v>
      </c>
      <c r="F34" s="48" t="s">
        <v>69</v>
      </c>
      <c r="G34" s="48" t="s">
        <v>70</v>
      </c>
      <c r="H34" s="49" t="s">
        <v>71</v>
      </c>
      <c r="I34" s="48" t="s">
        <v>89</v>
      </c>
      <c r="J34" s="48" t="s">
        <v>73</v>
      </c>
      <c r="K34" s="48" t="s">
        <v>74</v>
      </c>
      <c r="L34" s="48" t="s">
        <v>75</v>
      </c>
      <c r="M34" s="97" t="s">
        <v>12</v>
      </c>
      <c r="N34" s="98" t="s">
        <v>76</v>
      </c>
      <c r="O34" s="48" t="s">
        <v>77</v>
      </c>
      <c r="P34" s="102"/>
      <c r="Q34" s="139" t="s">
        <v>78</v>
      </c>
      <c r="R34" s="140"/>
      <c r="S34" s="140"/>
      <c r="T34" s="140"/>
      <c r="U34" s="140"/>
      <c r="V34" s="140"/>
      <c r="W34" s="141"/>
      <c r="X34" s="17"/>
    </row>
    <row r="35" s="10" customFormat="1" ht="20" outlineLevel="1" spans="2:24">
      <c r="B35" s="46"/>
      <c r="C35" s="50"/>
      <c r="D35" s="51"/>
      <c r="E35" s="51"/>
      <c r="F35" s="51"/>
      <c r="G35" s="51"/>
      <c r="H35" s="52"/>
      <c r="I35" s="51"/>
      <c r="J35" s="51"/>
      <c r="K35" s="51"/>
      <c r="L35" s="51"/>
      <c r="M35" s="100"/>
      <c r="N35" s="101"/>
      <c r="O35" s="51"/>
      <c r="P35" s="102"/>
      <c r="Q35" s="46" t="s">
        <v>90</v>
      </c>
      <c r="R35" s="142"/>
      <c r="S35" s="142"/>
      <c r="T35" s="142"/>
      <c r="U35" s="142"/>
      <c r="V35" s="142"/>
      <c r="W35" s="143"/>
      <c r="X35" s="17"/>
    </row>
    <row r="36" s="10" customFormat="1" outlineLevel="1" spans="2:24">
      <c r="B36" s="47"/>
      <c r="C36" s="53"/>
      <c r="D36" s="51"/>
      <c r="E36" s="51"/>
      <c r="F36" s="51"/>
      <c r="G36" s="51"/>
      <c r="H36" s="55"/>
      <c r="I36" s="51"/>
      <c r="J36" s="51"/>
      <c r="K36" s="54"/>
      <c r="L36" s="51"/>
      <c r="M36" s="100"/>
      <c r="N36" s="101"/>
      <c r="O36" s="51"/>
      <c r="P36" s="102"/>
      <c r="Q36" s="135">
        <v>1</v>
      </c>
      <c r="R36" s="136">
        <v>1</v>
      </c>
      <c r="S36" s="136">
        <v>1</v>
      </c>
      <c r="T36" s="136">
        <v>1</v>
      </c>
      <c r="U36" s="136">
        <v>1</v>
      </c>
      <c r="V36" s="136">
        <v>1</v>
      </c>
      <c r="W36" s="136">
        <v>1</v>
      </c>
      <c r="X36" s="17"/>
    </row>
    <row r="37" s="10" customFormat="1" ht="20" outlineLevel="1" spans="2:24">
      <c r="B37" s="56" t="s">
        <v>52</v>
      </c>
      <c r="C37" s="201" t="s">
        <v>91</v>
      </c>
      <c r="D37" s="64" t="s">
        <v>92</v>
      </c>
      <c r="E37" s="64" t="s">
        <v>93</v>
      </c>
      <c r="F37" s="64" t="s">
        <v>94</v>
      </c>
      <c r="G37" s="64" t="s">
        <v>95</v>
      </c>
      <c r="H37" s="58" t="str">
        <f>IF(B37&lt;&gt;"",SUBSTITUTE(VLOOKUP(B37,LabelListLookUp,2,FALSE),", ",","&amp;CHAR(10)),"")</f>
        <v>n34</v>
      </c>
      <c r="I37" s="64" t="s">
        <v>96</v>
      </c>
      <c r="J37" s="64"/>
      <c r="K37" s="58" t="str">
        <f>WPtarget</f>
        <v>RAN5#95-e</v>
      </c>
      <c r="L37" s="64"/>
      <c r="M37" s="110" t="s">
        <v>97</v>
      </c>
      <c r="N37" s="106">
        <v>1</v>
      </c>
      <c r="O37" s="107">
        <f t="array" ref="O37">IF(AND(H37&lt;&gt;"",H37&lt;&gt;"-"),IF(SUMPRODUCT($Q$36:$W$36,--(Q37:W37&lt;&gt;""))&gt;0,SUMPRODUCT($Q$36:$W$36,Q37:W37)/SUMPRODUCT($Q$36:$W$36,--(Q37:W37&lt;&gt;"")),""),"")</f>
        <v>1</v>
      </c>
      <c r="P37" s="102"/>
      <c r="Q37" s="137">
        <v>1</v>
      </c>
      <c r="R37" s="137"/>
      <c r="S37" s="137"/>
      <c r="T37" s="137"/>
      <c r="U37" s="137"/>
      <c r="V37" s="137"/>
      <c r="W37" s="137"/>
      <c r="X37" s="17"/>
    </row>
    <row r="38" s="10" customFormat="1" ht="30" outlineLevel="1" spans="2:24">
      <c r="B38" s="56" t="s">
        <v>54</v>
      </c>
      <c r="C38" s="201" t="s">
        <v>98</v>
      </c>
      <c r="D38" s="64" t="s">
        <v>92</v>
      </c>
      <c r="E38" s="64" t="s">
        <v>93</v>
      </c>
      <c r="F38" s="64" t="s">
        <v>94</v>
      </c>
      <c r="G38" s="64" t="s">
        <v>99</v>
      </c>
      <c r="H38" s="58" t="str">
        <f>IF(B38&lt;&gt;"",SUBSTITUTE(VLOOKUP(B38,LabelListLookUp,2,FALSE),", ",","&amp;CHAR(10)),"")</f>
        <v/>
      </c>
      <c r="I38" s="64" t="s">
        <v>100</v>
      </c>
      <c r="J38" s="64"/>
      <c r="K38" s="58" t="str">
        <f>WPtarget</f>
        <v>RAN5#95-e</v>
      </c>
      <c r="L38" s="64"/>
      <c r="M38" s="110"/>
      <c r="N38" s="106">
        <v>1</v>
      </c>
      <c r="O38" s="107" t="str">
        <f t="array" ref="O38">IF(AND(H38&lt;&gt;"",H38&lt;&gt;"-"),IF(SUMPRODUCT($Q$36:$W$36,--(Q38:W38&lt;&gt;""))&gt;0,SUMPRODUCT($Q$36:$W$36,Q38:W38)/SUMPRODUCT($Q$36:$W$36,--(Q38:W38&lt;&gt;"")),""),"")</f>
        <v/>
      </c>
      <c r="P38" s="102"/>
      <c r="Q38" s="137">
        <v>0</v>
      </c>
      <c r="R38" s="137"/>
      <c r="S38" s="137"/>
      <c r="T38" s="137"/>
      <c r="U38" s="137"/>
      <c r="V38" s="137"/>
      <c r="W38" s="137"/>
      <c r="X38" s="17"/>
    </row>
    <row r="39" s="10" customFormat="1" outlineLevel="1" spans="2:24">
      <c r="B39" s="59" t="s">
        <v>86</v>
      </c>
      <c r="C39" s="60"/>
      <c r="D39" s="60"/>
      <c r="E39" s="60"/>
      <c r="F39" s="60"/>
      <c r="G39" s="60"/>
      <c r="H39" s="60"/>
      <c r="I39" s="60"/>
      <c r="J39" s="60"/>
      <c r="K39" s="60"/>
      <c r="L39" s="60"/>
      <c r="M39" s="60"/>
      <c r="N39" s="60"/>
      <c r="O39" s="60"/>
      <c r="P39" s="109"/>
      <c r="Q39" s="109"/>
      <c r="R39" s="109"/>
      <c r="S39" s="109"/>
      <c r="T39" s="109"/>
      <c r="U39" s="109"/>
      <c r="V39" s="109"/>
      <c r="W39" s="138"/>
      <c r="X39" s="17"/>
    </row>
    <row r="40" s="10" customFormat="1" spans="2:24">
      <c r="B40" s="61"/>
      <c r="C40" s="61"/>
      <c r="D40" s="62"/>
      <c r="E40" s="62"/>
      <c r="F40" s="62"/>
      <c r="G40" s="62"/>
      <c r="H40" s="62"/>
      <c r="I40" s="62"/>
      <c r="J40" s="62"/>
      <c r="K40" s="62"/>
      <c r="L40" s="62"/>
      <c r="M40" s="62"/>
      <c r="N40" s="62"/>
      <c r="O40" s="62"/>
      <c r="P40" s="62"/>
      <c r="Q40" s="62"/>
      <c r="R40" s="62"/>
      <c r="S40" s="62"/>
      <c r="T40" s="62"/>
      <c r="U40" s="62"/>
      <c r="V40" s="62"/>
      <c r="W40" s="62"/>
      <c r="X40" s="17"/>
    </row>
    <row r="41" s="11" customFormat="1" ht="18" spans="1:42">
      <c r="A41" s="65"/>
      <c r="B41" s="44" t="s">
        <v>101</v>
      </c>
      <c r="C41" s="45"/>
      <c r="D41" s="45"/>
      <c r="E41" s="45"/>
      <c r="F41" s="45"/>
      <c r="G41" s="45"/>
      <c r="H41" s="45"/>
      <c r="I41" s="45"/>
      <c r="J41" s="45"/>
      <c r="K41" s="45"/>
      <c r="L41" s="45"/>
      <c r="M41" s="45"/>
      <c r="N41" s="45"/>
      <c r="O41" s="45"/>
      <c r="P41" s="45"/>
      <c r="Q41" s="45"/>
      <c r="R41" s="45"/>
      <c r="S41" s="45"/>
      <c r="T41" s="45"/>
      <c r="U41" s="45"/>
      <c r="V41" s="45"/>
      <c r="W41" s="129"/>
      <c r="X41" s="65"/>
      <c r="Y41" s="65"/>
      <c r="Z41" s="65"/>
      <c r="AA41" s="65"/>
      <c r="AB41" s="65"/>
      <c r="AC41" s="65"/>
      <c r="AD41" s="65"/>
      <c r="AE41" s="65"/>
      <c r="AF41" s="65"/>
      <c r="AG41" s="65"/>
      <c r="AH41" s="65"/>
      <c r="AI41" s="65"/>
      <c r="AJ41" s="65"/>
      <c r="AK41" s="65"/>
      <c r="AL41" s="65"/>
      <c r="AM41" s="65"/>
      <c r="AN41" s="65"/>
      <c r="AO41" s="65"/>
      <c r="AP41" s="65"/>
    </row>
    <row r="42" s="11" customFormat="1" ht="18" spans="1:42">
      <c r="A42" s="65"/>
      <c r="B42" s="44" t="s">
        <v>102</v>
      </c>
      <c r="C42" s="45"/>
      <c r="D42" s="45"/>
      <c r="E42" s="45"/>
      <c r="F42" s="45"/>
      <c r="G42" s="45"/>
      <c r="H42" s="45"/>
      <c r="I42" s="45"/>
      <c r="J42" s="45"/>
      <c r="K42" s="45"/>
      <c r="L42" s="45"/>
      <c r="M42" s="45"/>
      <c r="N42" s="45"/>
      <c r="O42" s="45"/>
      <c r="P42" s="45"/>
      <c r="Q42" s="45"/>
      <c r="R42" s="45"/>
      <c r="S42" s="45"/>
      <c r="T42" s="45"/>
      <c r="U42" s="45"/>
      <c r="V42" s="45"/>
      <c r="W42" s="129"/>
      <c r="X42" s="65"/>
      <c r="Y42" s="65"/>
      <c r="Z42" s="65"/>
      <c r="AA42" s="65"/>
      <c r="AB42" s="65"/>
      <c r="AC42" s="65"/>
      <c r="AD42" s="65"/>
      <c r="AE42" s="65"/>
      <c r="AF42" s="65"/>
      <c r="AG42" s="65"/>
      <c r="AH42" s="65"/>
      <c r="AI42" s="65"/>
      <c r="AJ42" s="65"/>
      <c r="AK42" s="65"/>
      <c r="AL42" s="65"/>
      <c r="AM42" s="65"/>
      <c r="AN42" s="65"/>
      <c r="AO42" s="65"/>
      <c r="AP42" s="65"/>
    </row>
    <row r="43" ht="14.25" customHeight="1" outlineLevel="1" spans="2:23">
      <c r="B43" s="46" t="s">
        <v>65</v>
      </c>
      <c r="C43" s="47" t="s">
        <v>66</v>
      </c>
      <c r="D43" s="66" t="s">
        <v>67</v>
      </c>
      <c r="E43" s="66" t="s">
        <v>103</v>
      </c>
      <c r="F43" s="66" t="s">
        <v>69</v>
      </c>
      <c r="G43" s="66" t="s">
        <v>70</v>
      </c>
      <c r="H43" s="49" t="s">
        <v>71</v>
      </c>
      <c r="I43" s="66" t="s">
        <v>89</v>
      </c>
      <c r="J43" s="66" t="s">
        <v>73</v>
      </c>
      <c r="K43" s="66" t="s">
        <v>74</v>
      </c>
      <c r="L43" s="66" t="s">
        <v>75</v>
      </c>
      <c r="M43" s="111" t="s">
        <v>12</v>
      </c>
      <c r="N43" s="112" t="s">
        <v>76</v>
      </c>
      <c r="O43" s="66" t="s">
        <v>77</v>
      </c>
      <c r="P43" s="102"/>
      <c r="Q43" s="130" t="s">
        <v>78</v>
      </c>
      <c r="R43" s="131"/>
      <c r="S43" s="131"/>
      <c r="T43" s="131"/>
      <c r="U43" s="131"/>
      <c r="V43" s="131"/>
      <c r="W43" s="132"/>
    </row>
    <row r="44" outlineLevel="1" spans="2:23">
      <c r="B44" s="46"/>
      <c r="C44" s="50"/>
      <c r="D44" s="66"/>
      <c r="E44" s="66"/>
      <c r="F44" s="66"/>
      <c r="G44" s="66"/>
      <c r="H44" s="52"/>
      <c r="I44" s="66"/>
      <c r="J44" s="66"/>
      <c r="K44" s="66"/>
      <c r="L44" s="66"/>
      <c r="M44" s="111"/>
      <c r="N44" s="112"/>
      <c r="O44" s="66"/>
      <c r="P44" s="102"/>
      <c r="Q44" s="46" t="s">
        <v>104</v>
      </c>
      <c r="R44" s="144"/>
      <c r="S44" s="144"/>
      <c r="T44" s="144"/>
      <c r="U44" s="144"/>
      <c r="V44" s="144"/>
      <c r="W44" s="144"/>
    </row>
    <row r="45" outlineLevel="1" spans="2:23">
      <c r="B45" s="47"/>
      <c r="C45" s="53"/>
      <c r="D45" s="66"/>
      <c r="E45" s="66"/>
      <c r="F45" s="66"/>
      <c r="G45" s="66"/>
      <c r="H45" s="55"/>
      <c r="I45" s="66"/>
      <c r="J45" s="66"/>
      <c r="K45" s="66"/>
      <c r="L45" s="66"/>
      <c r="M45" s="111"/>
      <c r="N45" s="112"/>
      <c r="O45" s="66"/>
      <c r="P45" s="102"/>
      <c r="Q45" s="106">
        <v>1</v>
      </c>
      <c r="R45" s="145"/>
      <c r="S45" s="145"/>
      <c r="T45" s="145"/>
      <c r="U45" s="145"/>
      <c r="V45" s="145"/>
      <c r="W45" s="145"/>
    </row>
    <row r="46" ht="45" customHeight="1" outlineLevel="1" spans="2:23">
      <c r="B46" s="56" t="s">
        <v>52</v>
      </c>
      <c r="C46" s="67" t="s">
        <v>105</v>
      </c>
      <c r="D46" s="64" t="s">
        <v>106</v>
      </c>
      <c r="E46" s="64" t="s">
        <v>107</v>
      </c>
      <c r="F46" s="64" t="s">
        <v>108</v>
      </c>
      <c r="G46" s="64" t="s">
        <v>109</v>
      </c>
      <c r="H46" s="58" t="str">
        <f>IF(B46&lt;&gt;"",SUBSTITUTE(VLOOKUP(B46,LabelListLookUp,2,FALSE),", ",","&amp;CHAR(10)),"")</f>
        <v>n34</v>
      </c>
      <c r="I46" s="202" t="s">
        <v>110</v>
      </c>
      <c r="J46" s="64"/>
      <c r="K46" s="58" t="str">
        <f>WPtarget</f>
        <v>RAN5#95-e</v>
      </c>
      <c r="L46" s="64"/>
      <c r="M46" s="110"/>
      <c r="N46" s="113">
        <v>1</v>
      </c>
      <c r="O46" s="107">
        <f t="array" ref="O46">IF(AND(H46&lt;&gt;"",H46&lt;&gt;"-"),IF(SUMPRODUCT($Q$45:$W$45,--(Q46:W46&lt;&gt;""))&gt;0,SUMPRODUCT($Q$45:$W$45,Q46:W46)/SUMPRODUCT($Q$45:$W$45,--(Q46:W46&lt;&gt;"")),""),"")</f>
        <v>1</v>
      </c>
      <c r="P46" s="102"/>
      <c r="Q46" s="137">
        <v>1</v>
      </c>
      <c r="R46" s="137"/>
      <c r="S46" s="137"/>
      <c r="T46" s="137"/>
      <c r="U46" s="137"/>
      <c r="V46" s="137"/>
      <c r="W46" s="137"/>
    </row>
    <row r="47" ht="20" outlineLevel="1" spans="2:23">
      <c r="B47" s="56" t="s">
        <v>54</v>
      </c>
      <c r="C47" s="67" t="s">
        <v>111</v>
      </c>
      <c r="D47" s="64" t="s">
        <v>106</v>
      </c>
      <c r="E47" s="64" t="s">
        <v>107</v>
      </c>
      <c r="F47" s="64" t="s">
        <v>108</v>
      </c>
      <c r="G47" s="64" t="s">
        <v>112</v>
      </c>
      <c r="H47" s="58" t="str">
        <f>IF(B47&lt;&gt;"",SUBSTITUTE(VLOOKUP(B47,LabelListLookUp,2,FALSE),", ",","&amp;CHAR(10)),"")</f>
        <v/>
      </c>
      <c r="I47" s="202" t="s">
        <v>113</v>
      </c>
      <c r="J47" s="64"/>
      <c r="K47" s="58" t="str">
        <f>WPtarget</f>
        <v>RAN5#95-e</v>
      </c>
      <c r="L47" s="64"/>
      <c r="M47" s="110"/>
      <c r="N47" s="113">
        <v>1</v>
      </c>
      <c r="O47" s="107" t="str">
        <f t="array" ref="O47">IF(AND(H47&lt;&gt;"",H47&lt;&gt;"-"),IF(SUMPRODUCT($Q$45:$W$45,--(Q47:W47&lt;&gt;""))&gt;0,SUMPRODUCT($Q$45:$W$45,Q47:W47)/SUMPRODUCT($Q$45:$W$45,--(Q47:W47&lt;&gt;"")),""),"")</f>
        <v/>
      </c>
      <c r="P47" s="102"/>
      <c r="Q47" s="137">
        <v>0</v>
      </c>
      <c r="R47" s="137"/>
      <c r="S47" s="137"/>
      <c r="T47" s="137"/>
      <c r="U47" s="137"/>
      <c r="V47" s="137"/>
      <c r="W47" s="137"/>
    </row>
    <row r="48" ht="45" customHeight="1" outlineLevel="1" spans="2:23">
      <c r="B48" s="56" t="s">
        <v>52</v>
      </c>
      <c r="C48" s="67" t="s">
        <v>114</v>
      </c>
      <c r="D48" s="64" t="s">
        <v>106</v>
      </c>
      <c r="E48" s="64" t="s">
        <v>107</v>
      </c>
      <c r="F48" s="64" t="s">
        <v>108</v>
      </c>
      <c r="G48" s="64" t="s">
        <v>115</v>
      </c>
      <c r="H48" s="58" t="str">
        <f>IF(B48&lt;&gt;"",SUBSTITUTE(VLOOKUP(B48,LabelListLookUp,2,FALSE),", ",","&amp;CHAR(10)),"")</f>
        <v>n34</v>
      </c>
      <c r="I48" s="202" t="s">
        <v>116</v>
      </c>
      <c r="J48" s="64"/>
      <c r="K48" s="58" t="str">
        <f>WPtarget</f>
        <v>RAN5#95-e</v>
      </c>
      <c r="L48" s="64"/>
      <c r="M48" s="110"/>
      <c r="N48" s="113">
        <v>1</v>
      </c>
      <c r="O48" s="107">
        <f t="array" ref="O48">IF(AND(H48&lt;&gt;"",H48&lt;&gt;"-"),IF(SUMPRODUCT($Q$45:$W$45,--(Q48:W48&lt;&gt;""))&gt;0,SUMPRODUCT($Q$45:$W$45,Q48:W48)/SUMPRODUCT($Q$45:$W$45,--(Q48:W48&lt;&gt;"")),""),"")</f>
        <v>1</v>
      </c>
      <c r="P48" s="102"/>
      <c r="Q48" s="137">
        <v>1</v>
      </c>
      <c r="R48" s="137"/>
      <c r="S48" s="137"/>
      <c r="T48" s="137"/>
      <c r="U48" s="137"/>
      <c r="V48" s="137"/>
      <c r="W48" s="137"/>
    </row>
    <row r="49" ht="30" outlineLevel="1" spans="2:23">
      <c r="B49" s="56" t="s">
        <v>54</v>
      </c>
      <c r="C49" s="67" t="s">
        <v>117</v>
      </c>
      <c r="D49" s="64" t="s">
        <v>106</v>
      </c>
      <c r="E49" s="64" t="s">
        <v>107</v>
      </c>
      <c r="F49" s="64" t="s">
        <v>118</v>
      </c>
      <c r="G49" s="64" t="s">
        <v>115</v>
      </c>
      <c r="H49" s="58" t="str">
        <f>IF(B49&lt;&gt;"",SUBSTITUTE(VLOOKUP(B49,LabelListLookUp,2,FALSE),", ",","&amp;CHAR(10)),"")</f>
        <v/>
      </c>
      <c r="I49" s="202" t="s">
        <v>119</v>
      </c>
      <c r="J49" s="64"/>
      <c r="K49" s="58" t="str">
        <f>WPtarget</f>
        <v>RAN5#95-e</v>
      </c>
      <c r="L49" s="64"/>
      <c r="M49" s="110"/>
      <c r="N49" s="113">
        <v>1</v>
      </c>
      <c r="O49" s="107" t="str">
        <f t="array" ref="O49">IF(AND(H49&lt;&gt;"",H49&lt;&gt;"-"),IF(SUMPRODUCT($Q$45:$W$45,--(Q49:W49&lt;&gt;""))&gt;0,SUMPRODUCT($Q$45:$W$45,Q49:W49)/SUMPRODUCT($Q$45:$W$45,--(Q49:W49&lt;&gt;"")),""),"")</f>
        <v/>
      </c>
      <c r="P49" s="102"/>
      <c r="Q49" s="137">
        <v>0</v>
      </c>
      <c r="R49" s="137"/>
      <c r="S49" s="137"/>
      <c r="T49" s="137"/>
      <c r="U49" s="137"/>
      <c r="V49" s="137"/>
      <c r="W49" s="137"/>
    </row>
    <row r="50" ht="20" outlineLevel="1" spans="2:23">
      <c r="B50" s="56" t="s">
        <v>52</v>
      </c>
      <c r="C50" s="67" t="s">
        <v>120</v>
      </c>
      <c r="D50" s="64" t="s">
        <v>121</v>
      </c>
      <c r="E50" s="64" t="s">
        <v>107</v>
      </c>
      <c r="F50" s="64" t="s">
        <v>122</v>
      </c>
      <c r="G50" s="64" t="s">
        <v>123</v>
      </c>
      <c r="H50" s="58" t="str">
        <f>IF(B50&lt;&gt;"",SUBSTITUTE(VLOOKUP(B50,LabelListLookUp,2,FALSE),", ",","&amp;CHAR(10)),"")</f>
        <v>n34</v>
      </c>
      <c r="I50" s="202" t="s">
        <v>124</v>
      </c>
      <c r="J50" s="64"/>
      <c r="K50" s="58" t="str">
        <f>WPtarget</f>
        <v>RAN5#95-e</v>
      </c>
      <c r="L50" s="64"/>
      <c r="M50" s="110"/>
      <c r="N50" s="113">
        <v>1</v>
      </c>
      <c r="O50" s="107">
        <f t="array" ref="O50">IF(AND(H50&lt;&gt;"",H50&lt;&gt;"-"),IF(SUMPRODUCT($Q$45:$W$45,--(Q50:W50&lt;&gt;""))&gt;0,SUMPRODUCT($Q$45:$W$45,Q50:W50)/SUMPRODUCT($Q$45:$W$45,--(Q50:W50&lt;&gt;"")),""),"")</f>
        <v>1</v>
      </c>
      <c r="P50" s="102"/>
      <c r="Q50" s="137">
        <v>1</v>
      </c>
      <c r="R50" s="137"/>
      <c r="S50" s="137"/>
      <c r="T50" s="137"/>
      <c r="U50" s="137"/>
      <c r="V50" s="137"/>
      <c r="W50" s="137"/>
    </row>
    <row r="51" outlineLevel="1" spans="2:23">
      <c r="B51" s="59" t="s">
        <v>86</v>
      </c>
      <c r="C51" s="60"/>
      <c r="D51" s="60"/>
      <c r="E51" s="60"/>
      <c r="F51" s="60"/>
      <c r="G51" s="60"/>
      <c r="H51" s="60"/>
      <c r="I51" s="60"/>
      <c r="J51" s="60"/>
      <c r="K51" s="60"/>
      <c r="L51" s="60"/>
      <c r="M51" s="60"/>
      <c r="N51" s="60"/>
      <c r="O51" s="60"/>
      <c r="P51" s="109"/>
      <c r="Q51" s="109"/>
      <c r="R51" s="109"/>
      <c r="S51" s="109"/>
      <c r="T51" s="109"/>
      <c r="U51" s="109"/>
      <c r="V51" s="109"/>
      <c r="W51" s="138"/>
    </row>
    <row r="52" s="10" customFormat="1" outlineLevel="1" spans="2:24">
      <c r="B52" s="61"/>
      <c r="C52" s="61"/>
      <c r="D52" s="62"/>
      <c r="E52" s="62"/>
      <c r="F52" s="62"/>
      <c r="G52" s="62"/>
      <c r="H52" s="62"/>
      <c r="I52" s="62"/>
      <c r="J52" s="62"/>
      <c r="K52" s="62"/>
      <c r="L52" s="62"/>
      <c r="M52" s="62"/>
      <c r="N52" s="62"/>
      <c r="O52" s="62"/>
      <c r="P52" s="62"/>
      <c r="Q52" s="62"/>
      <c r="R52" s="62"/>
      <c r="S52" s="62"/>
      <c r="T52" s="62"/>
      <c r="U52" s="62"/>
      <c r="V52" s="62"/>
      <c r="W52" s="62"/>
      <c r="X52" s="17"/>
    </row>
    <row r="53" ht="18" spans="2:23">
      <c r="B53" s="44" t="s">
        <v>125</v>
      </c>
      <c r="C53" s="45"/>
      <c r="D53" s="45"/>
      <c r="E53" s="45"/>
      <c r="F53" s="45"/>
      <c r="G53" s="45"/>
      <c r="H53" s="45"/>
      <c r="I53" s="45"/>
      <c r="J53" s="45"/>
      <c r="K53" s="45"/>
      <c r="L53" s="45"/>
      <c r="M53" s="45"/>
      <c r="N53" s="45"/>
      <c r="O53" s="45"/>
      <c r="P53" s="45"/>
      <c r="Q53" s="45"/>
      <c r="R53" s="45"/>
      <c r="S53" s="45"/>
      <c r="T53" s="45"/>
      <c r="U53" s="45"/>
      <c r="V53" s="45"/>
      <c r="W53" s="129"/>
    </row>
    <row r="54" ht="14.25" customHeight="1" outlineLevel="1" spans="2:23">
      <c r="B54" s="46" t="s">
        <v>65</v>
      </c>
      <c r="C54" s="47" t="s">
        <v>66</v>
      </c>
      <c r="D54" s="66" t="s">
        <v>67</v>
      </c>
      <c r="E54" s="66" t="s">
        <v>68</v>
      </c>
      <c r="F54" s="66" t="s">
        <v>69</v>
      </c>
      <c r="G54" s="66" t="s">
        <v>70</v>
      </c>
      <c r="H54" s="49" t="s">
        <v>71</v>
      </c>
      <c r="I54" s="66" t="s">
        <v>89</v>
      </c>
      <c r="J54" s="66" t="s">
        <v>73</v>
      </c>
      <c r="K54" s="66" t="s">
        <v>74</v>
      </c>
      <c r="L54" s="66" t="s">
        <v>75</v>
      </c>
      <c r="M54" s="111" t="s">
        <v>12</v>
      </c>
      <c r="N54" s="114" t="s">
        <v>76</v>
      </c>
      <c r="O54" s="66" t="s">
        <v>77</v>
      </c>
      <c r="P54" s="102"/>
      <c r="Q54" s="130" t="s">
        <v>78</v>
      </c>
      <c r="R54" s="131"/>
      <c r="S54" s="131"/>
      <c r="T54" s="131"/>
      <c r="U54" s="131"/>
      <c r="V54" s="131"/>
      <c r="W54" s="132"/>
    </row>
    <row r="55" ht="20" outlineLevel="1" spans="2:23">
      <c r="B55" s="46"/>
      <c r="C55" s="50"/>
      <c r="D55" s="66"/>
      <c r="E55" s="66"/>
      <c r="F55" s="66"/>
      <c r="G55" s="66"/>
      <c r="H55" s="52"/>
      <c r="I55" s="66"/>
      <c r="J55" s="66"/>
      <c r="K55" s="66"/>
      <c r="L55" s="66"/>
      <c r="M55" s="111"/>
      <c r="N55" s="114"/>
      <c r="O55" s="66"/>
      <c r="P55" s="102"/>
      <c r="Q55" s="46" t="s">
        <v>126</v>
      </c>
      <c r="R55" s="46" t="s">
        <v>127</v>
      </c>
      <c r="S55" s="144"/>
      <c r="T55" s="144"/>
      <c r="U55" s="144"/>
      <c r="V55" s="144"/>
      <c r="W55" s="144"/>
    </row>
    <row r="56" outlineLevel="1" spans="2:23">
      <c r="B56" s="47"/>
      <c r="C56" s="53"/>
      <c r="D56" s="66"/>
      <c r="E56" s="66"/>
      <c r="F56" s="66"/>
      <c r="G56" s="66"/>
      <c r="H56" s="55"/>
      <c r="I56" s="66"/>
      <c r="J56" s="66"/>
      <c r="K56" s="66"/>
      <c r="L56" s="66"/>
      <c r="M56" s="111"/>
      <c r="N56" s="114"/>
      <c r="O56" s="66"/>
      <c r="P56" s="102"/>
      <c r="Q56" s="106">
        <v>1</v>
      </c>
      <c r="R56" s="106">
        <v>1</v>
      </c>
      <c r="S56" s="145"/>
      <c r="T56" s="145"/>
      <c r="U56" s="145"/>
      <c r="V56" s="145"/>
      <c r="W56" s="145"/>
    </row>
    <row r="57" ht="90" outlineLevel="1" spans="2:23">
      <c r="B57" s="56" t="s">
        <v>52</v>
      </c>
      <c r="C57" s="67" t="s">
        <v>128</v>
      </c>
      <c r="D57" s="64" t="s">
        <v>129</v>
      </c>
      <c r="E57" s="68" t="s">
        <v>82</v>
      </c>
      <c r="F57" s="68">
        <v>4.1</v>
      </c>
      <c r="G57" s="68" t="s">
        <v>130</v>
      </c>
      <c r="H57" s="68" t="str">
        <f>IF(B57&lt;&gt;"",SUBSTITUTE(VLOOKUP(B57,LabelListLookUp,2,FALSE),", ",","&amp;CHAR(10)),"")</f>
        <v>n34</v>
      </c>
      <c r="I57" s="68" t="s">
        <v>131</v>
      </c>
      <c r="J57" s="68"/>
      <c r="K57" s="58" t="str">
        <f t="shared" ref="K57:K67" si="0">WPtarget</f>
        <v>RAN5#95-e</v>
      </c>
      <c r="L57" s="64"/>
      <c r="M57" s="110"/>
      <c r="N57" s="113">
        <v>1</v>
      </c>
      <c r="O57" s="107">
        <f t="array" ref="O57">IF(AND(H57&lt;&gt;"",H57&lt;&gt;"-"),IF(SUMPRODUCT($Q$56:$W$56,--(Q57:W57&lt;&gt;""))&gt;0,SUMPRODUCT($Q$56:$W$56,Q57:W57)/SUMPRODUCT($Q$56:$W$56,--(Q57:W57&lt;&gt;"")),""),"")</f>
        <v>1</v>
      </c>
      <c r="P57" s="102"/>
      <c r="Q57" s="137"/>
      <c r="R57" s="137">
        <v>1</v>
      </c>
      <c r="S57" s="137"/>
      <c r="T57" s="137"/>
      <c r="U57" s="137"/>
      <c r="V57" s="137"/>
      <c r="W57" s="137"/>
    </row>
    <row r="58" ht="40" outlineLevel="1" spans="2:23">
      <c r="B58" s="56" t="s">
        <v>52</v>
      </c>
      <c r="C58" s="67" t="s">
        <v>132</v>
      </c>
      <c r="D58" s="64" t="s">
        <v>129</v>
      </c>
      <c r="E58" s="64" t="s">
        <v>133</v>
      </c>
      <c r="F58" s="64">
        <v>5.2</v>
      </c>
      <c r="G58" s="64" t="s">
        <v>134</v>
      </c>
      <c r="H58" s="58" t="str">
        <f t="shared" ref="H58:H67" si="1">IF(B58&lt;&gt;"",SUBSTITUTE(VLOOKUP(B58,LabelListLookUp,2,FALSE),", ",","&amp;CHAR(10)),"")</f>
        <v>n34</v>
      </c>
      <c r="I58" s="56" t="s">
        <v>135</v>
      </c>
      <c r="J58" s="64"/>
      <c r="K58" s="58" t="str">
        <f t="shared" si="0"/>
        <v>RAN5#95-e</v>
      </c>
      <c r="L58" s="64"/>
      <c r="M58" s="110"/>
      <c r="N58" s="113">
        <v>1</v>
      </c>
      <c r="O58" s="107">
        <f t="array" ref="O58">IF(AND(H58&lt;&gt;"",H58&lt;&gt;"-"),IF(SUMPRODUCT($Q$56:$W$56,--(Q58:W58&lt;&gt;""))&gt;0,SUMPRODUCT($Q$56:$W$56,Q58:W58)/SUMPRODUCT($Q$56:$W$56,--(Q58:W58&lt;&gt;"")),""),"")</f>
        <v>1</v>
      </c>
      <c r="P58" s="102"/>
      <c r="Q58" s="137">
        <v>1</v>
      </c>
      <c r="R58" s="137"/>
      <c r="S58" s="137"/>
      <c r="T58" s="137"/>
      <c r="U58" s="137"/>
      <c r="V58" s="137"/>
      <c r="W58" s="137"/>
    </row>
    <row r="59" ht="50" outlineLevel="1" spans="2:23">
      <c r="B59" s="56" t="s">
        <v>54</v>
      </c>
      <c r="C59" s="67" t="s">
        <v>136</v>
      </c>
      <c r="D59" s="64" t="s">
        <v>129</v>
      </c>
      <c r="E59" s="64" t="s">
        <v>133</v>
      </c>
      <c r="F59" s="64" t="s">
        <v>137</v>
      </c>
      <c r="G59" s="64" t="s">
        <v>138</v>
      </c>
      <c r="H59" s="58" t="str">
        <f t="shared" ref="H59" si="2">IF(B59&lt;&gt;"",SUBSTITUTE(VLOOKUP(B59,LabelListLookUp,2,FALSE),", ",","&amp;CHAR(10)),"")</f>
        <v/>
      </c>
      <c r="I59" s="56" t="s">
        <v>139</v>
      </c>
      <c r="J59" s="64"/>
      <c r="K59" s="58" t="str">
        <f t="shared" si="0"/>
        <v>RAN5#95-e</v>
      </c>
      <c r="L59" s="64"/>
      <c r="M59" s="110"/>
      <c r="N59" s="113">
        <v>1</v>
      </c>
      <c r="O59" s="107" t="str">
        <f t="array" ref="O59">IF(AND(H59&lt;&gt;"",H59&lt;&gt;"-"),IF(SUMPRODUCT($Q$56:$W$56,--(Q59:W59&lt;&gt;""))&gt;0,SUMPRODUCT($Q$56:$W$56,Q59:W59)/SUMPRODUCT($Q$56:$W$56,--(Q59:W59&lt;&gt;"")),""),"")</f>
        <v/>
      </c>
      <c r="P59" s="102"/>
      <c r="Q59" s="137">
        <v>0</v>
      </c>
      <c r="R59" s="137"/>
      <c r="S59" s="137"/>
      <c r="T59" s="137"/>
      <c r="U59" s="137"/>
      <c r="V59" s="137"/>
      <c r="W59" s="137"/>
    </row>
    <row r="60" ht="40" outlineLevel="1" spans="2:23">
      <c r="B60" s="56" t="s">
        <v>56</v>
      </c>
      <c r="C60" s="67" t="s">
        <v>140</v>
      </c>
      <c r="D60" s="64" t="s">
        <v>129</v>
      </c>
      <c r="E60" s="64" t="s">
        <v>133</v>
      </c>
      <c r="F60" s="64" t="s">
        <v>141</v>
      </c>
      <c r="G60" s="64" t="s">
        <v>142</v>
      </c>
      <c r="H60" s="58" t="str">
        <f t="shared" si="1"/>
        <v>n34</v>
      </c>
      <c r="I60" s="56" t="s">
        <v>143</v>
      </c>
      <c r="J60" s="64"/>
      <c r="K60" s="58" t="str">
        <f t="shared" si="0"/>
        <v>RAN5#95-e</v>
      </c>
      <c r="L60" s="64"/>
      <c r="M60" s="110"/>
      <c r="N60" s="113">
        <v>1</v>
      </c>
      <c r="O60" s="107">
        <f t="array" ref="O60">IF(AND(H60&lt;&gt;"",H60&lt;&gt;"-"),IF(SUMPRODUCT($Q$56:$W$56,--(Q60:W60&lt;&gt;""))&gt;0,SUMPRODUCT($Q$56:$W$56,Q60:W60)/SUMPRODUCT($Q$56:$W$56,--(Q60:W60&lt;&gt;"")),""),"")</f>
        <v>1</v>
      </c>
      <c r="P60" s="102"/>
      <c r="Q60" s="137">
        <v>1</v>
      </c>
      <c r="R60" s="137"/>
      <c r="S60" s="137"/>
      <c r="T60" s="137"/>
      <c r="U60" s="137"/>
      <c r="V60" s="137"/>
      <c r="W60" s="137"/>
    </row>
    <row r="61" ht="21" outlineLevel="1" spans="2:23">
      <c r="B61" s="56" t="s">
        <v>52</v>
      </c>
      <c r="C61" s="67" t="s">
        <v>144</v>
      </c>
      <c r="D61" s="64" t="s">
        <v>129</v>
      </c>
      <c r="E61" s="64" t="s">
        <v>133</v>
      </c>
      <c r="F61" s="64" t="s">
        <v>145</v>
      </c>
      <c r="G61" s="64" t="s">
        <v>146</v>
      </c>
      <c r="H61" s="58" t="str">
        <f t="shared" si="1"/>
        <v>n34</v>
      </c>
      <c r="I61" s="56" t="s">
        <v>147</v>
      </c>
      <c r="J61" s="64"/>
      <c r="K61" s="58" t="str">
        <f t="shared" si="0"/>
        <v>RAN5#95-e</v>
      </c>
      <c r="L61" s="64"/>
      <c r="M61" s="110" t="s">
        <v>148</v>
      </c>
      <c r="N61" s="113">
        <v>1</v>
      </c>
      <c r="O61" s="107">
        <f t="array" ref="O61">IF(AND(H61&lt;&gt;"",H61&lt;&gt;"-"),IF(SUMPRODUCT($Q$56:$W$56,--(Q61:W61&lt;&gt;""))&gt;0,SUMPRODUCT($Q$56:$W$56,Q61:W61)/SUMPRODUCT($Q$56:$W$56,--(Q61:W61&lt;&gt;"")),""),"")</f>
        <v>1</v>
      </c>
      <c r="P61" s="102"/>
      <c r="Q61" s="137">
        <v>1</v>
      </c>
      <c r="R61" s="137"/>
      <c r="S61" s="137"/>
      <c r="T61" s="137"/>
      <c r="U61" s="137"/>
      <c r="V61" s="137"/>
      <c r="W61" s="137"/>
    </row>
    <row r="62" ht="40" outlineLevel="1" spans="2:23">
      <c r="B62" s="56" t="s">
        <v>52</v>
      </c>
      <c r="C62" s="67" t="s">
        <v>149</v>
      </c>
      <c r="D62" s="64" t="s">
        <v>129</v>
      </c>
      <c r="E62" s="64" t="s">
        <v>133</v>
      </c>
      <c r="F62" s="64" t="s">
        <v>150</v>
      </c>
      <c r="G62" s="64" t="s">
        <v>151</v>
      </c>
      <c r="H62" s="58" t="str">
        <f t="shared" ref="H62:H64" si="3">IF(B62&lt;&gt;"",SUBSTITUTE(VLOOKUP(B62,LabelListLookUp,2,FALSE),", ",","&amp;CHAR(10)),"")</f>
        <v>n34</v>
      </c>
      <c r="I62" s="56" t="s">
        <v>152</v>
      </c>
      <c r="J62" s="64"/>
      <c r="K62" s="58" t="str">
        <f t="shared" si="0"/>
        <v>RAN5#95-e</v>
      </c>
      <c r="L62" s="64"/>
      <c r="M62" s="110" t="s">
        <v>148</v>
      </c>
      <c r="N62" s="113">
        <v>1</v>
      </c>
      <c r="O62" s="107">
        <f t="array" ref="O62">IF(AND(H62&lt;&gt;"",H62&lt;&gt;"-"),IF(SUMPRODUCT($Q$56:$W$56,--(Q62:W62&lt;&gt;""))&gt;0,SUMPRODUCT($Q$56:$W$56,Q62:W62)/SUMPRODUCT($Q$56:$W$56,--(Q62:W62&lt;&gt;"")),""),"")</f>
        <v>1</v>
      </c>
      <c r="P62" s="102"/>
      <c r="Q62" s="137">
        <v>1</v>
      </c>
      <c r="R62" s="137"/>
      <c r="S62" s="137"/>
      <c r="T62" s="137"/>
      <c r="U62" s="137"/>
      <c r="V62" s="137"/>
      <c r="W62" s="137"/>
    </row>
    <row r="63" ht="40" outlineLevel="1" spans="2:23">
      <c r="B63" s="56" t="s">
        <v>52</v>
      </c>
      <c r="C63" s="67" t="s">
        <v>153</v>
      </c>
      <c r="D63" s="64" t="s">
        <v>129</v>
      </c>
      <c r="E63" s="64" t="s">
        <v>133</v>
      </c>
      <c r="F63" s="64" t="s">
        <v>154</v>
      </c>
      <c r="G63" s="64" t="s">
        <v>155</v>
      </c>
      <c r="H63" s="58" t="str">
        <f t="shared" si="3"/>
        <v>n34</v>
      </c>
      <c r="I63" s="56" t="s">
        <v>156</v>
      </c>
      <c r="J63" s="64"/>
      <c r="K63" s="58" t="str">
        <f t="shared" si="0"/>
        <v>RAN5#95-e</v>
      </c>
      <c r="L63" s="64"/>
      <c r="M63" s="110"/>
      <c r="N63" s="115">
        <v>1</v>
      </c>
      <c r="O63" s="107">
        <f t="array" ref="O63">IF(AND(H63&lt;&gt;"",H63&lt;&gt;"-"),IF(SUMPRODUCT($Q$56:$W$56,--(Q63:W63&lt;&gt;""))&gt;0,SUMPRODUCT($Q$56:$W$56,Q63:W63)/SUMPRODUCT($Q$56:$W$56,--(Q63:W63&lt;&gt;"")),""),"")</f>
        <v>1</v>
      </c>
      <c r="P63" s="102"/>
      <c r="Q63" s="137">
        <v>1</v>
      </c>
      <c r="R63" s="137"/>
      <c r="S63" s="137"/>
      <c r="T63" s="137"/>
      <c r="U63" s="137"/>
      <c r="V63" s="137"/>
      <c r="W63" s="137"/>
    </row>
    <row r="64" ht="88.5" customHeight="1" outlineLevel="1" spans="2:23">
      <c r="B64" s="56" t="s">
        <v>52</v>
      </c>
      <c r="C64" s="67" t="s">
        <v>157</v>
      </c>
      <c r="D64" s="64" t="s">
        <v>129</v>
      </c>
      <c r="E64" s="64" t="s">
        <v>133</v>
      </c>
      <c r="F64" s="64" t="s">
        <v>158</v>
      </c>
      <c r="G64" s="64" t="s">
        <v>159</v>
      </c>
      <c r="H64" s="58" t="str">
        <f t="shared" si="3"/>
        <v>n34</v>
      </c>
      <c r="I64" s="116" t="s">
        <v>160</v>
      </c>
      <c r="J64" s="64"/>
      <c r="K64" s="58" t="str">
        <f t="shared" si="0"/>
        <v>RAN5#95-e</v>
      </c>
      <c r="L64" s="64"/>
      <c r="M64" s="110"/>
      <c r="N64" s="115">
        <v>1</v>
      </c>
      <c r="O64" s="107" t="str">
        <f t="array" ref="O64">IF(AND(H64&lt;&gt;"",H64&lt;&gt;"-"),IF(SUMPRODUCT($Q$56:$W$56,--(Q64:W64&lt;&gt;""))&gt;0,SUMPRODUCT($Q$56:$W$56,Q64:W64)/SUMPRODUCT($Q$56:$W$56,--(Q64:W64&lt;&gt;"")),""),"")</f>
        <v/>
      </c>
      <c r="P64" s="102"/>
      <c r="Q64" s="137"/>
      <c r="R64" s="137"/>
      <c r="S64" s="137"/>
      <c r="T64" s="137"/>
      <c r="U64" s="137"/>
      <c r="V64" s="137"/>
      <c r="W64" s="137"/>
    </row>
    <row r="65" ht="20" outlineLevel="1" spans="2:23">
      <c r="B65" s="56" t="s">
        <v>54</v>
      </c>
      <c r="C65" s="67" t="s">
        <v>161</v>
      </c>
      <c r="D65" s="64" t="s">
        <v>129</v>
      </c>
      <c r="E65" s="64" t="s">
        <v>133</v>
      </c>
      <c r="F65" s="64" t="s">
        <v>162</v>
      </c>
      <c r="G65" s="64" t="s">
        <v>163</v>
      </c>
      <c r="H65" s="58" t="str">
        <f t="shared" si="1"/>
        <v/>
      </c>
      <c r="I65" s="56" t="s">
        <v>164</v>
      </c>
      <c r="J65" s="64"/>
      <c r="K65" s="58" t="str">
        <f t="shared" si="0"/>
        <v>RAN5#95-e</v>
      </c>
      <c r="L65" s="64"/>
      <c r="M65" s="110"/>
      <c r="N65" s="113">
        <v>1</v>
      </c>
      <c r="O65" s="107" t="str">
        <f t="array" ref="O65">IF(AND(H65&lt;&gt;"",H65&lt;&gt;"-"),IF(SUMPRODUCT($Q$56:$W$56,--(Q65:W65&lt;&gt;""))&gt;0,SUMPRODUCT($Q$56:$W$56,Q65:W65)/SUMPRODUCT($Q$56:$W$56,--(Q65:W65&lt;&gt;"")),""),"")</f>
        <v/>
      </c>
      <c r="P65" s="102"/>
      <c r="Q65" s="137">
        <v>0</v>
      </c>
      <c r="R65" s="137"/>
      <c r="S65" s="137"/>
      <c r="T65" s="137"/>
      <c r="U65" s="137"/>
      <c r="V65" s="137"/>
      <c r="W65" s="137"/>
    </row>
    <row r="66" ht="20" outlineLevel="1" spans="2:23">
      <c r="B66" s="56" t="s">
        <v>54</v>
      </c>
      <c r="C66" s="67" t="s">
        <v>165</v>
      </c>
      <c r="D66" s="64" t="s">
        <v>129</v>
      </c>
      <c r="E66" s="64" t="s">
        <v>133</v>
      </c>
      <c r="F66" s="64" t="s">
        <v>166</v>
      </c>
      <c r="G66" s="64" t="s">
        <v>167</v>
      </c>
      <c r="H66" s="58" t="str">
        <f t="shared" si="1"/>
        <v/>
      </c>
      <c r="I66" s="56" t="s">
        <v>168</v>
      </c>
      <c r="J66" s="64"/>
      <c r="K66" s="58" t="str">
        <f t="shared" si="0"/>
        <v>RAN5#95-e</v>
      </c>
      <c r="L66" s="64"/>
      <c r="M66" s="110"/>
      <c r="N66" s="115">
        <v>1</v>
      </c>
      <c r="O66" s="107" t="str">
        <f t="array" ref="O66">IF(AND(H66&lt;&gt;"",H66&lt;&gt;"-"),IF(SUMPRODUCT($Q$56:$W$56,--(Q66:W66&lt;&gt;""))&gt;0,SUMPRODUCT($Q$56:$W$56,Q66:W66)/SUMPRODUCT($Q$56:$W$56,--(Q66:W66&lt;&gt;"")),""),"")</f>
        <v/>
      </c>
      <c r="P66" s="102"/>
      <c r="Q66" s="137">
        <v>0</v>
      </c>
      <c r="R66" s="137"/>
      <c r="S66" s="137"/>
      <c r="T66" s="137"/>
      <c r="U66" s="137"/>
      <c r="V66" s="137"/>
      <c r="W66" s="137"/>
    </row>
    <row r="67" ht="20" outlineLevel="1" spans="2:23">
      <c r="B67" s="56" t="s">
        <v>54</v>
      </c>
      <c r="C67" s="67" t="s">
        <v>169</v>
      </c>
      <c r="D67" s="64" t="s">
        <v>129</v>
      </c>
      <c r="E67" s="64" t="s">
        <v>133</v>
      </c>
      <c r="F67" s="64" t="s">
        <v>170</v>
      </c>
      <c r="G67" s="64" t="s">
        <v>171</v>
      </c>
      <c r="H67" s="58" t="str">
        <f t="shared" si="1"/>
        <v/>
      </c>
      <c r="I67" s="56" t="s">
        <v>172</v>
      </c>
      <c r="J67" s="64"/>
      <c r="K67" s="58" t="str">
        <f t="shared" si="0"/>
        <v>RAN5#95-e</v>
      </c>
      <c r="L67" s="64"/>
      <c r="M67" s="110"/>
      <c r="N67" s="115">
        <v>1</v>
      </c>
      <c r="O67" s="107" t="str">
        <f t="array" ref="O67">IF(AND(H67&lt;&gt;"",H67&lt;&gt;"-"),IF(SUMPRODUCT($Q$56:$W$56,--(Q67:W67&lt;&gt;""))&gt;0,SUMPRODUCT($Q$56:$W$56,Q67:W67)/SUMPRODUCT($Q$56:$W$56,--(Q67:W67&lt;&gt;"")),""),"")</f>
        <v/>
      </c>
      <c r="P67" s="102"/>
      <c r="Q67" s="137">
        <v>0</v>
      </c>
      <c r="R67" s="137"/>
      <c r="S67" s="137"/>
      <c r="T67" s="137"/>
      <c r="U67" s="137"/>
      <c r="V67" s="137"/>
      <c r="W67" s="137"/>
    </row>
    <row r="68" outlineLevel="1" spans="2:23">
      <c r="B68" s="59" t="s">
        <v>86</v>
      </c>
      <c r="C68" s="60"/>
      <c r="D68" s="60"/>
      <c r="E68" s="60"/>
      <c r="F68" s="60"/>
      <c r="G68" s="60"/>
      <c r="H68" s="60"/>
      <c r="I68" s="60"/>
      <c r="J68" s="60"/>
      <c r="K68" s="60"/>
      <c r="L68" s="60"/>
      <c r="M68" s="60"/>
      <c r="N68" s="60"/>
      <c r="O68" s="60"/>
      <c r="P68" s="109"/>
      <c r="Q68" s="109"/>
      <c r="R68" s="109"/>
      <c r="S68" s="109"/>
      <c r="T68" s="109"/>
      <c r="U68" s="109"/>
      <c r="V68" s="109"/>
      <c r="W68" s="138"/>
    </row>
    <row r="69" s="10" customFormat="1" outlineLevel="1" spans="2:24">
      <c r="B69" s="61"/>
      <c r="C69" s="61"/>
      <c r="D69" s="62"/>
      <c r="E69" s="62"/>
      <c r="F69" s="62"/>
      <c r="G69" s="62"/>
      <c r="H69" s="62"/>
      <c r="I69" s="62"/>
      <c r="J69" s="62"/>
      <c r="K69" s="62"/>
      <c r="L69" s="62"/>
      <c r="M69" s="62"/>
      <c r="N69" s="62"/>
      <c r="O69" s="62"/>
      <c r="P69" s="62"/>
      <c r="Q69" s="62"/>
      <c r="R69" s="62"/>
      <c r="S69" s="62"/>
      <c r="T69" s="62"/>
      <c r="U69" s="62"/>
      <c r="V69" s="62"/>
      <c r="W69" s="62"/>
      <c r="X69" s="17"/>
    </row>
    <row r="70" ht="18" spans="2:23">
      <c r="B70" s="44" t="s">
        <v>173</v>
      </c>
      <c r="C70" s="45"/>
      <c r="D70" s="45"/>
      <c r="E70" s="45"/>
      <c r="F70" s="45"/>
      <c r="G70" s="45"/>
      <c r="H70" s="45"/>
      <c r="I70" s="45"/>
      <c r="J70" s="45"/>
      <c r="K70" s="45"/>
      <c r="L70" s="45"/>
      <c r="M70" s="45"/>
      <c r="N70" s="45"/>
      <c r="O70" s="45"/>
      <c r="P70" s="45"/>
      <c r="Q70" s="45"/>
      <c r="R70" s="45"/>
      <c r="S70" s="45"/>
      <c r="T70" s="45"/>
      <c r="U70" s="45"/>
      <c r="V70" s="45"/>
      <c r="W70" s="129"/>
    </row>
    <row r="71" ht="14.25" customHeight="1" outlineLevel="1" spans="2:23">
      <c r="B71" s="46" t="s">
        <v>65</v>
      </c>
      <c r="C71" s="47" t="s">
        <v>66</v>
      </c>
      <c r="D71" s="66" t="s">
        <v>67</v>
      </c>
      <c r="E71" s="66" t="s">
        <v>103</v>
      </c>
      <c r="F71" s="66" t="s">
        <v>69</v>
      </c>
      <c r="G71" s="66" t="s">
        <v>70</v>
      </c>
      <c r="H71" s="49" t="s">
        <v>71</v>
      </c>
      <c r="I71" s="66" t="s">
        <v>89</v>
      </c>
      <c r="J71" s="66" t="s">
        <v>73</v>
      </c>
      <c r="K71" s="66" t="s">
        <v>74</v>
      </c>
      <c r="L71" s="66" t="s">
        <v>75</v>
      </c>
      <c r="M71" s="111" t="s">
        <v>12</v>
      </c>
      <c r="N71" s="114" t="s">
        <v>76</v>
      </c>
      <c r="O71" s="66" t="s">
        <v>77</v>
      </c>
      <c r="P71" s="102"/>
      <c r="Q71" s="130" t="s">
        <v>78</v>
      </c>
      <c r="R71" s="131"/>
      <c r="S71" s="131"/>
      <c r="T71" s="131"/>
      <c r="U71" s="131"/>
      <c r="V71" s="131"/>
      <c r="W71" s="132"/>
    </row>
    <row r="72" ht="20" outlineLevel="1" spans="2:23">
      <c r="B72" s="46"/>
      <c r="C72" s="50"/>
      <c r="D72" s="66"/>
      <c r="E72" s="66"/>
      <c r="F72" s="66"/>
      <c r="G72" s="66"/>
      <c r="H72" s="52"/>
      <c r="I72" s="66"/>
      <c r="J72" s="66"/>
      <c r="K72" s="66"/>
      <c r="L72" s="66"/>
      <c r="M72" s="111"/>
      <c r="N72" s="114"/>
      <c r="O72" s="66"/>
      <c r="P72" s="102"/>
      <c r="Q72" s="46" t="s">
        <v>174</v>
      </c>
      <c r="R72" s="46" t="s">
        <v>175</v>
      </c>
      <c r="S72" s="46" t="s">
        <v>176</v>
      </c>
      <c r="T72" s="46" t="s">
        <v>177</v>
      </c>
      <c r="U72" s="144"/>
      <c r="V72" s="144"/>
      <c r="W72" s="46" t="s">
        <v>178</v>
      </c>
    </row>
    <row r="73" outlineLevel="1" spans="2:23">
      <c r="B73" s="46"/>
      <c r="C73" s="53"/>
      <c r="D73" s="66"/>
      <c r="E73" s="66"/>
      <c r="F73" s="66"/>
      <c r="G73" s="66"/>
      <c r="H73" s="55"/>
      <c r="I73" s="66"/>
      <c r="J73" s="66"/>
      <c r="K73" s="66"/>
      <c r="L73" s="66"/>
      <c r="M73" s="111"/>
      <c r="N73" s="114"/>
      <c r="O73" s="66"/>
      <c r="P73" s="102"/>
      <c r="Q73" s="106">
        <v>1</v>
      </c>
      <c r="R73" s="106">
        <v>5</v>
      </c>
      <c r="S73" s="106">
        <v>5</v>
      </c>
      <c r="T73" s="106">
        <v>2</v>
      </c>
      <c r="U73" s="145"/>
      <c r="V73" s="145"/>
      <c r="W73" s="106">
        <v>2</v>
      </c>
    </row>
    <row r="74" ht="20" outlineLevel="1" spans="2:23">
      <c r="B74" s="146"/>
      <c r="C74" s="67" t="s">
        <v>179</v>
      </c>
      <c r="D74" s="147" t="s">
        <v>180</v>
      </c>
      <c r="E74" s="64" t="s">
        <v>133</v>
      </c>
      <c r="F74" s="148" t="s">
        <v>181</v>
      </c>
      <c r="G74" s="148"/>
      <c r="H74" s="58"/>
      <c r="I74" s="56"/>
      <c r="J74" s="148"/>
      <c r="K74" s="58"/>
      <c r="L74" s="148"/>
      <c r="M74" s="150"/>
      <c r="N74" s="115">
        <v>1</v>
      </c>
      <c r="O74" s="107" t="str">
        <f t="array" ref="O74">IF(AND(H74&lt;&gt;"",H74&lt;&gt;"-"),IF(SUMPRODUCT($Q$73:$W$73,--(Q74:W74&lt;&gt;""))&gt;0,SUMPRODUCT($Q$73:$W$73,Q74:W74)/SUMPRODUCT($Q$73:$W$73,--(Q74:W74&lt;&gt;"")),""),"")</f>
        <v/>
      </c>
      <c r="P74" s="102"/>
      <c r="Q74" s="137"/>
      <c r="R74" s="137"/>
      <c r="S74" s="137"/>
      <c r="T74" s="137"/>
      <c r="U74" s="137"/>
      <c r="V74" s="137"/>
      <c r="W74" s="137">
        <v>0</v>
      </c>
    </row>
    <row r="75" ht="20" outlineLevel="1" spans="2:23">
      <c r="B75" s="146" t="s">
        <v>52</v>
      </c>
      <c r="C75" s="67" t="s">
        <v>182</v>
      </c>
      <c r="D75" s="147" t="s">
        <v>180</v>
      </c>
      <c r="E75" s="64" t="s">
        <v>133</v>
      </c>
      <c r="F75" s="148" t="s">
        <v>183</v>
      </c>
      <c r="G75" s="148" t="s">
        <v>184</v>
      </c>
      <c r="H75" s="58" t="str">
        <f t="shared" ref="H75:H105" si="4">IF(B75&lt;&gt;"",SUBSTITUTE(VLOOKUP(B75,LabelListLookUp,2,FALSE),", ",","&amp;CHAR(10)),"")</f>
        <v>n34</v>
      </c>
      <c r="I75" s="56" t="s">
        <v>185</v>
      </c>
      <c r="J75" s="148" t="s">
        <v>41</v>
      </c>
      <c r="K75" s="58" t="str">
        <f t="shared" ref="K75:K105" si="5">WPtarget</f>
        <v>RAN5#95-e</v>
      </c>
      <c r="L75" s="151" t="s">
        <v>186</v>
      </c>
      <c r="M75" s="150"/>
      <c r="N75" s="115">
        <v>1</v>
      </c>
      <c r="O75" s="107">
        <f t="array" ref="O75">IF(AND(H75&lt;&gt;"",H75&lt;&gt;"-"),IF(SUMPRODUCT($Q$73:$W$73,--(Q75:W75&lt;&gt;""))&gt;0,SUMPRODUCT($Q$73:$W$73,Q75:W75)/SUMPRODUCT($Q$73:$W$73,--(Q75:W75&lt;&gt;"")),""),"")</f>
        <v>1</v>
      </c>
      <c r="P75" s="102"/>
      <c r="Q75" s="137">
        <v>1</v>
      </c>
      <c r="R75" s="137"/>
      <c r="S75" s="137"/>
      <c r="T75" s="137">
        <v>1</v>
      </c>
      <c r="U75" s="137"/>
      <c r="V75" s="137"/>
      <c r="W75" s="137"/>
    </row>
    <row r="76" ht="40" outlineLevel="1" spans="2:23">
      <c r="B76" s="146" t="s">
        <v>52</v>
      </c>
      <c r="C76" s="67" t="s">
        <v>187</v>
      </c>
      <c r="D76" s="147" t="s">
        <v>180</v>
      </c>
      <c r="E76" s="64" t="s">
        <v>133</v>
      </c>
      <c r="F76" s="149" t="s">
        <v>188</v>
      </c>
      <c r="G76" s="149" t="s">
        <v>189</v>
      </c>
      <c r="H76" s="58" t="str">
        <f t="shared" si="4"/>
        <v>n34</v>
      </c>
      <c r="I76" s="56" t="s">
        <v>190</v>
      </c>
      <c r="J76" s="148" t="s">
        <v>41</v>
      </c>
      <c r="K76" s="58" t="str">
        <f t="shared" si="5"/>
        <v>RAN5#95-e</v>
      </c>
      <c r="L76" s="151" t="s">
        <v>191</v>
      </c>
      <c r="M76" s="152"/>
      <c r="N76" s="153">
        <v>1</v>
      </c>
      <c r="O76" s="107">
        <f t="array" ref="O76">IF(AND(H76&lt;&gt;"",H76&lt;&gt;"-"),IF(SUMPRODUCT($Q$73:$W$73,--(Q76:W76&lt;&gt;""))&gt;0,SUMPRODUCT($Q$73:$W$73,Q76:W76)/SUMPRODUCT($Q$73:$W$73,--(Q76:W76&lt;&gt;"")),""),"")</f>
        <v>1</v>
      </c>
      <c r="P76" s="102"/>
      <c r="Q76" s="137"/>
      <c r="R76" s="137"/>
      <c r="S76" s="137"/>
      <c r="T76" s="137">
        <v>1</v>
      </c>
      <c r="U76" s="137"/>
      <c r="V76" s="137"/>
      <c r="W76" s="137"/>
    </row>
    <row r="77" ht="20" outlineLevel="1" spans="2:23">
      <c r="B77" s="146" t="s">
        <v>54</v>
      </c>
      <c r="C77" s="67" t="s">
        <v>192</v>
      </c>
      <c r="D77" s="147" t="s">
        <v>180</v>
      </c>
      <c r="E77" s="64" t="s">
        <v>133</v>
      </c>
      <c r="F77" s="149" t="s">
        <v>188</v>
      </c>
      <c r="G77" s="149" t="s">
        <v>193</v>
      </c>
      <c r="H77" s="58" t="str">
        <f t="shared" si="4"/>
        <v/>
      </c>
      <c r="I77" s="56" t="s">
        <v>194</v>
      </c>
      <c r="J77" s="149"/>
      <c r="K77" s="58" t="str">
        <f t="shared" si="5"/>
        <v>RAN5#95-e</v>
      </c>
      <c r="L77" s="149"/>
      <c r="M77" s="152"/>
      <c r="N77" s="153">
        <v>1</v>
      </c>
      <c r="O77" s="107" t="str">
        <f t="array" ref="O77">IF(AND(H77&lt;&gt;"",H77&lt;&gt;"-"),IF(SUMPRODUCT($Q$73:$W$73,--(Q77:W77&lt;&gt;""))&gt;0,SUMPRODUCT($Q$73:$W$73,Q77:W77)/SUMPRODUCT($Q$73:$W$73,--(Q77:W77&lt;&gt;"")),""),"")</f>
        <v/>
      </c>
      <c r="P77" s="102"/>
      <c r="Q77" s="137"/>
      <c r="R77" s="137"/>
      <c r="S77" s="137"/>
      <c r="T77" s="137"/>
      <c r="U77" s="137"/>
      <c r="V77" s="137"/>
      <c r="W77" s="137">
        <v>0</v>
      </c>
    </row>
    <row r="78" ht="83.25" customHeight="1" outlineLevel="1" spans="2:23">
      <c r="B78" s="146" t="s">
        <v>52</v>
      </c>
      <c r="C78" s="67" t="s">
        <v>195</v>
      </c>
      <c r="D78" s="147" t="s">
        <v>180</v>
      </c>
      <c r="E78" s="64" t="s">
        <v>133</v>
      </c>
      <c r="F78" s="149" t="s">
        <v>196</v>
      </c>
      <c r="G78" s="149" t="s">
        <v>197</v>
      </c>
      <c r="H78" s="58" t="str">
        <f t="shared" si="4"/>
        <v>n34</v>
      </c>
      <c r="I78" s="56" t="s">
        <v>198</v>
      </c>
      <c r="J78" s="149"/>
      <c r="K78" s="58" t="str">
        <f t="shared" si="5"/>
        <v>RAN5#95-e</v>
      </c>
      <c r="L78" s="149"/>
      <c r="M78" s="152"/>
      <c r="N78" s="153">
        <v>1</v>
      </c>
      <c r="O78" s="107">
        <f t="array" ref="O78">IF(AND(H78&lt;&gt;"",H78&lt;&gt;"-"),IF(SUMPRODUCT($Q$73:$W$73,--(Q78:W78&lt;&gt;""))&gt;0,SUMPRODUCT($Q$73:$W$73,Q78:W78)/SUMPRODUCT($Q$73:$W$73,--(Q78:W78&lt;&gt;"")),""),"")</f>
        <v>1</v>
      </c>
      <c r="P78" s="102"/>
      <c r="Q78" s="137">
        <v>1</v>
      </c>
      <c r="R78" s="137"/>
      <c r="S78" s="137">
        <v>1</v>
      </c>
      <c r="T78" s="137">
        <v>1</v>
      </c>
      <c r="U78" s="137"/>
      <c r="V78" s="137"/>
      <c r="W78" s="137"/>
    </row>
    <row r="79" ht="83.25" customHeight="1" outlineLevel="1" spans="2:23">
      <c r="B79" s="146" t="s">
        <v>54</v>
      </c>
      <c r="C79" s="67" t="s">
        <v>199</v>
      </c>
      <c r="D79" s="147" t="s">
        <v>180</v>
      </c>
      <c r="E79" s="64" t="s">
        <v>133</v>
      </c>
      <c r="F79" s="149" t="s">
        <v>196</v>
      </c>
      <c r="G79" s="149" t="s">
        <v>200</v>
      </c>
      <c r="H79" s="58" t="str">
        <f t="shared" si="4"/>
        <v/>
      </c>
      <c r="I79" s="56" t="s">
        <v>201</v>
      </c>
      <c r="J79" s="149"/>
      <c r="K79" s="58" t="str">
        <f t="shared" si="5"/>
        <v>RAN5#95-e</v>
      </c>
      <c r="L79" s="149"/>
      <c r="M79" s="152"/>
      <c r="N79" s="153">
        <v>1</v>
      </c>
      <c r="O79" s="107" t="str">
        <f t="array" ref="O79">IF(AND(H79&lt;&gt;"",H79&lt;&gt;"-"),IF(SUMPRODUCT($Q$73:$W$73,--(Q79:W79&lt;&gt;""))&gt;0,SUMPRODUCT($Q$73:$W$73,Q79:W79)/SUMPRODUCT($Q$73:$W$73,--(Q79:W79&lt;&gt;"")),""),"")</f>
        <v/>
      </c>
      <c r="P79" s="102"/>
      <c r="Q79" s="137">
        <v>0</v>
      </c>
      <c r="R79" s="137"/>
      <c r="S79" s="137">
        <v>0</v>
      </c>
      <c r="T79" s="137">
        <v>0</v>
      </c>
      <c r="U79" s="137"/>
      <c r="V79" s="137"/>
      <c r="W79" s="137"/>
    </row>
    <row r="80" ht="21" outlineLevel="1" spans="2:23">
      <c r="B80" s="146" t="s">
        <v>52</v>
      </c>
      <c r="C80" s="67" t="s">
        <v>202</v>
      </c>
      <c r="D80" s="147" t="s">
        <v>180</v>
      </c>
      <c r="E80" s="64" t="s">
        <v>133</v>
      </c>
      <c r="F80" s="149" t="s">
        <v>203</v>
      </c>
      <c r="G80" s="149" t="s">
        <v>204</v>
      </c>
      <c r="H80" s="58" t="str">
        <f t="shared" si="4"/>
        <v>n34</v>
      </c>
      <c r="I80" s="56" t="s">
        <v>205</v>
      </c>
      <c r="J80" s="149"/>
      <c r="K80" s="58" t="str">
        <f t="shared" si="5"/>
        <v>RAN5#95-e</v>
      </c>
      <c r="L80" s="149"/>
      <c r="M80" s="152"/>
      <c r="N80" s="153">
        <v>1</v>
      </c>
      <c r="O80" s="107" t="str">
        <f t="array" ref="O80">IF(AND(H80&lt;&gt;"",H80&lt;&gt;"-"),IF(SUMPRODUCT($Q$73:$W$73,--(Q80:W80&lt;&gt;""))&gt;0,SUMPRODUCT($Q$73:$W$73,Q80:W80)/SUMPRODUCT($Q$73:$W$73,--(Q80:W80&lt;&gt;"")),""),"")</f>
        <v/>
      </c>
      <c r="P80" s="102"/>
      <c r="Q80" s="137"/>
      <c r="R80" s="137"/>
      <c r="S80" s="137"/>
      <c r="T80" s="137"/>
      <c r="U80" s="137"/>
      <c r="V80" s="137"/>
      <c r="W80" s="137"/>
    </row>
    <row r="81" ht="21" outlineLevel="1" spans="2:23">
      <c r="B81" s="146" t="s">
        <v>52</v>
      </c>
      <c r="C81" s="67" t="s">
        <v>206</v>
      </c>
      <c r="D81" s="147" t="s">
        <v>180</v>
      </c>
      <c r="E81" s="64" t="s">
        <v>133</v>
      </c>
      <c r="F81" s="149" t="s">
        <v>207</v>
      </c>
      <c r="G81" s="149" t="s">
        <v>208</v>
      </c>
      <c r="H81" s="58" t="str">
        <f t="shared" si="4"/>
        <v>n34</v>
      </c>
      <c r="I81" s="56" t="s">
        <v>205</v>
      </c>
      <c r="J81" s="149"/>
      <c r="K81" s="58" t="str">
        <f t="shared" si="5"/>
        <v>RAN5#95-e</v>
      </c>
      <c r="L81" s="149"/>
      <c r="M81" s="152"/>
      <c r="N81" s="153">
        <v>1</v>
      </c>
      <c r="O81" s="107" t="str">
        <f t="array" ref="O81">IF(AND(H81&lt;&gt;"",H81&lt;&gt;"-"),IF(SUMPRODUCT($Q$73:$W$73,--(Q81:W81&lt;&gt;""))&gt;0,SUMPRODUCT($Q$73:$W$73,Q81:W81)/SUMPRODUCT($Q$73:$W$73,--(Q81:W81&lt;&gt;"")),""),"")</f>
        <v/>
      </c>
      <c r="P81" s="102"/>
      <c r="Q81" s="137"/>
      <c r="R81" s="137"/>
      <c r="S81" s="137"/>
      <c r="T81" s="137"/>
      <c r="U81" s="137"/>
      <c r="V81" s="137"/>
      <c r="W81" s="137"/>
    </row>
    <row r="82" ht="96" customHeight="1" outlineLevel="1" spans="2:23">
      <c r="B82" s="146" t="s">
        <v>52</v>
      </c>
      <c r="C82" s="67" t="s">
        <v>209</v>
      </c>
      <c r="D82" s="147" t="s">
        <v>180</v>
      </c>
      <c r="E82" s="64" t="s">
        <v>133</v>
      </c>
      <c r="F82" s="149" t="s">
        <v>210</v>
      </c>
      <c r="G82" s="149" t="s">
        <v>211</v>
      </c>
      <c r="H82" s="58" t="str">
        <f t="shared" si="4"/>
        <v>n34</v>
      </c>
      <c r="I82" s="56" t="s">
        <v>212</v>
      </c>
      <c r="J82" s="149"/>
      <c r="K82" s="58" t="str">
        <f t="shared" si="5"/>
        <v>RAN5#95-e</v>
      </c>
      <c r="L82" s="149"/>
      <c r="M82" s="152"/>
      <c r="N82" s="153">
        <v>1</v>
      </c>
      <c r="O82" s="107" t="str">
        <f t="array" ref="O82">IF(AND(H82&lt;&gt;"",H82&lt;&gt;"-"),IF(SUMPRODUCT($Q$73:$W$73,--(Q82:W82&lt;&gt;""))&gt;0,SUMPRODUCT($Q$73:$W$73,Q82:W82)/SUMPRODUCT($Q$73:$W$73,--(Q82:W82&lt;&gt;"")),""),"")</f>
        <v/>
      </c>
      <c r="P82" s="102"/>
      <c r="Q82" s="137"/>
      <c r="R82" s="137"/>
      <c r="S82" s="137"/>
      <c r="T82" s="137"/>
      <c r="U82" s="137"/>
      <c r="V82" s="137"/>
      <c r="W82" s="137"/>
    </row>
    <row r="83" ht="39" outlineLevel="1" spans="2:23">
      <c r="B83" s="146" t="s">
        <v>52</v>
      </c>
      <c r="C83" s="67" t="s">
        <v>213</v>
      </c>
      <c r="D83" s="147" t="s">
        <v>180</v>
      </c>
      <c r="E83" s="64" t="s">
        <v>133</v>
      </c>
      <c r="F83" s="149" t="s">
        <v>214</v>
      </c>
      <c r="G83" s="149" t="s">
        <v>215</v>
      </c>
      <c r="H83" s="58" t="str">
        <f t="shared" si="4"/>
        <v>n34</v>
      </c>
      <c r="I83" s="56" t="s">
        <v>216</v>
      </c>
      <c r="J83" s="149"/>
      <c r="K83" s="58" t="str">
        <f t="shared" si="5"/>
        <v>RAN5#95-e</v>
      </c>
      <c r="L83" s="151" t="s">
        <v>217</v>
      </c>
      <c r="M83" s="152"/>
      <c r="N83" s="153">
        <v>1</v>
      </c>
      <c r="O83" s="107">
        <f t="array" ref="O83">IF(AND(H83&lt;&gt;"",H83&lt;&gt;"-"),IF(SUMPRODUCT($Q$73:$W$73,--(Q83:W83&lt;&gt;""))&gt;0,SUMPRODUCT($Q$73:$W$73,Q83:W83)/SUMPRODUCT($Q$73:$W$73,--(Q83:W83&lt;&gt;"")),""),"")</f>
        <v>1</v>
      </c>
      <c r="P83" s="102"/>
      <c r="Q83" s="137">
        <v>1</v>
      </c>
      <c r="R83" s="137"/>
      <c r="S83" s="137"/>
      <c r="T83" s="137">
        <v>1</v>
      </c>
      <c r="U83" s="137"/>
      <c r="V83" s="137"/>
      <c r="W83" s="137"/>
    </row>
    <row r="84" ht="21" outlineLevel="1" spans="2:23">
      <c r="B84" s="146" t="s">
        <v>52</v>
      </c>
      <c r="C84" s="67" t="s">
        <v>218</v>
      </c>
      <c r="D84" s="147" t="s">
        <v>180</v>
      </c>
      <c r="E84" s="64" t="s">
        <v>133</v>
      </c>
      <c r="F84" s="149" t="s">
        <v>219</v>
      </c>
      <c r="G84" s="149" t="s">
        <v>220</v>
      </c>
      <c r="H84" s="58" t="str">
        <f t="shared" si="4"/>
        <v>n34</v>
      </c>
      <c r="I84" s="56" t="s">
        <v>221</v>
      </c>
      <c r="J84" s="149"/>
      <c r="K84" s="58" t="str">
        <f t="shared" si="5"/>
        <v>RAN5#95-e</v>
      </c>
      <c r="L84" s="149"/>
      <c r="M84" s="152"/>
      <c r="N84" s="153">
        <v>1</v>
      </c>
      <c r="O84" s="107">
        <f t="array" ref="O84">IF(AND(H84&lt;&gt;"",H84&lt;&gt;"-"),IF(SUMPRODUCT($Q$73:$W$73,--(Q84:W84&lt;&gt;""))&gt;0,SUMPRODUCT($Q$73:$W$73,Q84:W84)/SUMPRODUCT($Q$73:$W$73,--(Q84:W84&lt;&gt;"")),""),"")</f>
        <v>1</v>
      </c>
      <c r="P84" s="102"/>
      <c r="Q84" s="137"/>
      <c r="R84" s="137"/>
      <c r="S84" s="137"/>
      <c r="T84" s="137">
        <v>1</v>
      </c>
      <c r="U84" s="137"/>
      <c r="V84" s="137"/>
      <c r="W84" s="137"/>
    </row>
    <row r="85" ht="63" outlineLevel="1" spans="2:23">
      <c r="B85" s="146" t="s">
        <v>52</v>
      </c>
      <c r="C85" s="67" t="s">
        <v>222</v>
      </c>
      <c r="D85" s="147" t="s">
        <v>180</v>
      </c>
      <c r="E85" s="64" t="s">
        <v>133</v>
      </c>
      <c r="F85" s="149" t="s">
        <v>223</v>
      </c>
      <c r="G85" s="149" t="s">
        <v>224</v>
      </c>
      <c r="H85" s="58" t="str">
        <f t="shared" si="4"/>
        <v>n34</v>
      </c>
      <c r="I85" s="56" t="s">
        <v>225</v>
      </c>
      <c r="J85" s="149"/>
      <c r="K85" s="58" t="str">
        <f t="shared" si="5"/>
        <v>RAN5#95-e</v>
      </c>
      <c r="L85" s="149"/>
      <c r="M85" s="152"/>
      <c r="N85" s="153">
        <v>1</v>
      </c>
      <c r="O85" s="107">
        <f t="array" ref="O85">IF(AND(H85&lt;&gt;"",H85&lt;&gt;"-"),IF(SUMPRODUCT($Q$73:$W$73,--(Q85:W85&lt;&gt;""))&gt;0,SUMPRODUCT($Q$73:$W$73,Q85:W85)/SUMPRODUCT($Q$73:$W$73,--(Q85:W85&lt;&gt;"")),""),"")</f>
        <v>1</v>
      </c>
      <c r="P85" s="102"/>
      <c r="Q85" s="137">
        <v>1</v>
      </c>
      <c r="R85" s="137"/>
      <c r="S85" s="137">
        <v>1</v>
      </c>
      <c r="T85" s="137">
        <v>1</v>
      </c>
      <c r="U85" s="137"/>
      <c r="V85" s="137"/>
      <c r="W85" s="137"/>
    </row>
    <row r="86" ht="20" outlineLevel="1" spans="2:23">
      <c r="B86" s="146" t="s">
        <v>54</v>
      </c>
      <c r="C86" s="67" t="s">
        <v>226</v>
      </c>
      <c r="D86" s="147" t="s">
        <v>180</v>
      </c>
      <c r="E86" s="64" t="s">
        <v>133</v>
      </c>
      <c r="F86" s="149" t="s">
        <v>227</v>
      </c>
      <c r="G86" s="149" t="s">
        <v>228</v>
      </c>
      <c r="H86" s="58" t="str">
        <f t="shared" si="4"/>
        <v/>
      </c>
      <c r="I86" s="56" t="s">
        <v>229</v>
      </c>
      <c r="J86" s="149"/>
      <c r="K86" s="58" t="str">
        <f t="shared" si="5"/>
        <v>RAN5#95-e</v>
      </c>
      <c r="L86" s="149"/>
      <c r="M86" s="152"/>
      <c r="N86" s="153">
        <v>1</v>
      </c>
      <c r="O86" s="107" t="str">
        <f t="array" ref="O86">IF(AND(H86&lt;&gt;"",H86&lt;&gt;"-"),IF(SUMPRODUCT($Q$73:$W$73,--(Q86:W86&lt;&gt;""))&gt;0,SUMPRODUCT($Q$73:$W$73,Q86:W86)/SUMPRODUCT($Q$73:$W$73,--(Q86:W86&lt;&gt;"")),""),"")</f>
        <v/>
      </c>
      <c r="P86" s="102"/>
      <c r="Q86" s="137">
        <v>0</v>
      </c>
      <c r="R86" s="137"/>
      <c r="S86" s="137"/>
      <c r="T86" s="137">
        <v>0</v>
      </c>
      <c r="U86" s="137"/>
      <c r="V86" s="137"/>
      <c r="W86" s="137"/>
    </row>
    <row r="87" ht="20" outlineLevel="1" spans="2:23">
      <c r="B87" s="146" t="s">
        <v>54</v>
      </c>
      <c r="C87" s="67" t="s">
        <v>230</v>
      </c>
      <c r="D87" s="147" t="s">
        <v>180</v>
      </c>
      <c r="E87" s="64" t="s">
        <v>133</v>
      </c>
      <c r="F87" s="149" t="s">
        <v>231</v>
      </c>
      <c r="G87" s="149" t="s">
        <v>232</v>
      </c>
      <c r="H87" s="58" t="str">
        <f t="shared" si="4"/>
        <v/>
      </c>
      <c r="I87" s="56" t="s">
        <v>229</v>
      </c>
      <c r="J87" s="149"/>
      <c r="K87" s="58" t="str">
        <f t="shared" si="5"/>
        <v>RAN5#95-e</v>
      </c>
      <c r="L87" s="149"/>
      <c r="M87" s="152"/>
      <c r="N87" s="153">
        <v>1</v>
      </c>
      <c r="O87" s="107" t="str">
        <f t="array" ref="O87">IF(AND(H87&lt;&gt;"",H87&lt;&gt;"-"),IF(SUMPRODUCT($Q$73:$W$73,--(Q87:W87&lt;&gt;""))&gt;0,SUMPRODUCT($Q$73:$W$73,Q87:W87)/SUMPRODUCT($Q$73:$W$73,--(Q87:W87&lt;&gt;"")),""),"")</f>
        <v/>
      </c>
      <c r="P87" s="102"/>
      <c r="Q87" s="137">
        <v>0</v>
      </c>
      <c r="R87" s="137"/>
      <c r="S87" s="137"/>
      <c r="T87" s="137">
        <v>0</v>
      </c>
      <c r="U87" s="137"/>
      <c r="V87" s="137"/>
      <c r="W87" s="137"/>
    </row>
    <row r="88" ht="20" outlineLevel="1" spans="2:23">
      <c r="B88" s="146" t="s">
        <v>54</v>
      </c>
      <c r="C88" s="67" t="s">
        <v>233</v>
      </c>
      <c r="D88" s="147" t="s">
        <v>180</v>
      </c>
      <c r="E88" s="64" t="s">
        <v>133</v>
      </c>
      <c r="F88" s="149" t="s">
        <v>234</v>
      </c>
      <c r="G88" s="149" t="s">
        <v>235</v>
      </c>
      <c r="H88" s="58" t="str">
        <f t="shared" si="4"/>
        <v/>
      </c>
      <c r="I88" s="56" t="s">
        <v>236</v>
      </c>
      <c r="J88" s="149"/>
      <c r="K88" s="58" t="str">
        <f t="shared" si="5"/>
        <v>RAN5#95-e</v>
      </c>
      <c r="L88" s="149"/>
      <c r="M88" s="152"/>
      <c r="N88" s="153">
        <v>1</v>
      </c>
      <c r="O88" s="107" t="str">
        <f t="array" ref="O88">IF(AND(H88&lt;&gt;"",H88&lt;&gt;"-"),IF(SUMPRODUCT($Q$73:$W$73,--(Q88:W88&lt;&gt;""))&gt;0,SUMPRODUCT($Q$73:$W$73,Q88:W88)/SUMPRODUCT($Q$73:$W$73,--(Q88:W88&lt;&gt;"")),""),"")</f>
        <v/>
      </c>
      <c r="P88" s="102"/>
      <c r="Q88" s="137">
        <v>0</v>
      </c>
      <c r="R88" s="137"/>
      <c r="S88" s="137"/>
      <c r="T88" s="137">
        <v>0</v>
      </c>
      <c r="U88" s="137"/>
      <c r="V88" s="137"/>
      <c r="W88" s="137"/>
    </row>
    <row r="89" ht="20" outlineLevel="1" spans="2:23">
      <c r="B89" s="146" t="s">
        <v>54</v>
      </c>
      <c r="C89" s="67" t="s">
        <v>237</v>
      </c>
      <c r="D89" s="147" t="s">
        <v>180</v>
      </c>
      <c r="E89" s="64" t="s">
        <v>133</v>
      </c>
      <c r="F89" s="149" t="s">
        <v>238</v>
      </c>
      <c r="G89" s="149" t="s">
        <v>239</v>
      </c>
      <c r="H89" s="58" t="str">
        <f t="shared" si="4"/>
        <v/>
      </c>
      <c r="I89" s="56" t="s">
        <v>240</v>
      </c>
      <c r="J89" s="149"/>
      <c r="K89" s="58" t="str">
        <f t="shared" si="5"/>
        <v>RAN5#95-e</v>
      </c>
      <c r="L89" s="149"/>
      <c r="M89" s="152"/>
      <c r="N89" s="153">
        <v>1</v>
      </c>
      <c r="O89" s="107" t="str">
        <f t="array" ref="O89">IF(AND(H89&lt;&gt;"",H89&lt;&gt;"-"),IF(SUMPRODUCT($Q$73:$W$73,--(Q89:W89&lt;&gt;""))&gt;0,SUMPRODUCT($Q$73:$W$73,Q89:W89)/SUMPRODUCT($Q$73:$W$73,--(Q89:W89&lt;&gt;"")),""),"")</f>
        <v/>
      </c>
      <c r="P89" s="102"/>
      <c r="Q89" s="137">
        <v>0</v>
      </c>
      <c r="R89" s="137"/>
      <c r="S89" s="137"/>
      <c r="T89" s="137">
        <v>0</v>
      </c>
      <c r="U89" s="137"/>
      <c r="V89" s="137"/>
      <c r="W89" s="137"/>
    </row>
    <row r="90" ht="20" outlineLevel="1" spans="2:23">
      <c r="B90" s="146" t="s">
        <v>54</v>
      </c>
      <c r="C90" s="67" t="s">
        <v>241</v>
      </c>
      <c r="D90" s="147" t="s">
        <v>180</v>
      </c>
      <c r="E90" s="64" t="s">
        <v>133</v>
      </c>
      <c r="F90" s="149" t="s">
        <v>242</v>
      </c>
      <c r="G90" s="149" t="s">
        <v>243</v>
      </c>
      <c r="H90" s="58" t="str">
        <f t="shared" si="4"/>
        <v/>
      </c>
      <c r="I90" s="56" t="s">
        <v>236</v>
      </c>
      <c r="J90" s="149"/>
      <c r="K90" s="58" t="str">
        <f t="shared" si="5"/>
        <v>RAN5#95-e</v>
      </c>
      <c r="L90" s="149"/>
      <c r="M90" s="152"/>
      <c r="N90" s="153">
        <v>1</v>
      </c>
      <c r="O90" s="107" t="str">
        <f t="array" ref="O90">IF(AND(H90&lt;&gt;"",H90&lt;&gt;"-"),IF(SUMPRODUCT($Q$73:$W$73,--(Q90:W90&lt;&gt;""))&gt;0,SUMPRODUCT($Q$73:$W$73,Q90:W90)/SUMPRODUCT($Q$73:$W$73,--(Q90:W90&lt;&gt;"")),""),"")</f>
        <v/>
      </c>
      <c r="P90" s="102"/>
      <c r="Q90" s="137">
        <v>0</v>
      </c>
      <c r="R90" s="137"/>
      <c r="S90" s="137"/>
      <c r="T90" s="137">
        <v>0</v>
      </c>
      <c r="U90" s="137"/>
      <c r="V90" s="137"/>
      <c r="W90" s="137"/>
    </row>
    <row r="91" ht="20" outlineLevel="1" spans="2:23">
      <c r="B91" s="146" t="s">
        <v>54</v>
      </c>
      <c r="C91" s="67" t="s">
        <v>244</v>
      </c>
      <c r="D91" s="147" t="s">
        <v>180</v>
      </c>
      <c r="E91" s="64" t="s">
        <v>133</v>
      </c>
      <c r="F91" s="149" t="s">
        <v>245</v>
      </c>
      <c r="G91" s="149" t="s">
        <v>246</v>
      </c>
      <c r="H91" s="58" t="str">
        <f t="shared" si="4"/>
        <v/>
      </c>
      <c r="I91" s="56" t="s">
        <v>240</v>
      </c>
      <c r="J91" s="149"/>
      <c r="K91" s="58" t="str">
        <f t="shared" si="5"/>
        <v>RAN5#95-e</v>
      </c>
      <c r="L91" s="149"/>
      <c r="M91" s="152"/>
      <c r="N91" s="153">
        <v>1</v>
      </c>
      <c r="O91" s="107" t="str">
        <f t="array" ref="O91">IF(AND(H91&lt;&gt;"",H91&lt;&gt;"-"),IF(SUMPRODUCT($Q$73:$W$73,--(Q91:W91&lt;&gt;""))&gt;0,SUMPRODUCT($Q$73:$W$73,Q91:W91)/SUMPRODUCT($Q$73:$W$73,--(Q91:W91&lt;&gt;"")),""),"")</f>
        <v/>
      </c>
      <c r="P91" s="102"/>
      <c r="Q91" s="137">
        <v>0</v>
      </c>
      <c r="R91" s="137"/>
      <c r="S91" s="137"/>
      <c r="T91" s="137">
        <v>0</v>
      </c>
      <c r="U91" s="137"/>
      <c r="V91" s="137"/>
      <c r="W91" s="137"/>
    </row>
    <row r="92" ht="42" outlineLevel="1" spans="2:23">
      <c r="B92" s="146" t="s">
        <v>52</v>
      </c>
      <c r="C92" s="67" t="s">
        <v>247</v>
      </c>
      <c r="D92" s="147" t="s">
        <v>180</v>
      </c>
      <c r="E92" s="64" t="s">
        <v>133</v>
      </c>
      <c r="F92" s="149" t="s">
        <v>248</v>
      </c>
      <c r="G92" s="149" t="s">
        <v>249</v>
      </c>
      <c r="H92" s="58" t="str">
        <f t="shared" si="4"/>
        <v>n34</v>
      </c>
      <c r="I92" s="56" t="s">
        <v>250</v>
      </c>
      <c r="J92" s="149"/>
      <c r="K92" s="58" t="str">
        <f t="shared" si="5"/>
        <v>RAN5#95-e</v>
      </c>
      <c r="L92" s="149"/>
      <c r="M92" s="152"/>
      <c r="N92" s="153">
        <v>1</v>
      </c>
      <c r="O92" s="107" t="str">
        <f t="array" ref="O92">IF(AND(H92&lt;&gt;"",H92&lt;&gt;"-"),IF(SUMPRODUCT($Q$73:$W$73,--(Q92:W92&lt;&gt;""))&gt;0,SUMPRODUCT($Q$73:$W$73,Q92:W92)/SUMPRODUCT($Q$73:$W$73,--(Q92:W92&lt;&gt;"")),""),"")</f>
        <v/>
      </c>
      <c r="P92" s="102"/>
      <c r="Q92" s="137"/>
      <c r="R92" s="137"/>
      <c r="S92" s="137"/>
      <c r="T92" s="137"/>
      <c r="U92" s="137"/>
      <c r="V92" s="137"/>
      <c r="W92" s="137"/>
    </row>
    <row r="93" ht="42" outlineLevel="1" spans="2:23">
      <c r="B93" s="146" t="s">
        <v>52</v>
      </c>
      <c r="C93" s="67" t="s">
        <v>251</v>
      </c>
      <c r="D93" s="147" t="s">
        <v>180</v>
      </c>
      <c r="E93" s="64" t="s">
        <v>133</v>
      </c>
      <c r="F93" s="149" t="s">
        <v>252</v>
      </c>
      <c r="G93" s="149" t="s">
        <v>253</v>
      </c>
      <c r="H93" s="58" t="str">
        <f t="shared" si="4"/>
        <v>n34</v>
      </c>
      <c r="I93" s="56" t="s">
        <v>254</v>
      </c>
      <c r="J93" s="149"/>
      <c r="K93" s="58" t="str">
        <f t="shared" si="5"/>
        <v>RAN5#95-e</v>
      </c>
      <c r="L93" s="149"/>
      <c r="M93" s="152"/>
      <c r="N93" s="153">
        <v>1</v>
      </c>
      <c r="O93" s="107" t="str">
        <f t="array" ref="O93">IF(AND(H93&lt;&gt;"",H93&lt;&gt;"-"),IF(SUMPRODUCT($Q$73:$W$73,--(Q93:W93&lt;&gt;""))&gt;0,SUMPRODUCT($Q$73:$W$73,Q93:W93)/SUMPRODUCT($Q$73:$W$73,--(Q93:W93&lt;&gt;"")),""),"")</f>
        <v/>
      </c>
      <c r="P93" s="102"/>
      <c r="Q93" s="137"/>
      <c r="R93" s="137"/>
      <c r="S93" s="137"/>
      <c r="T93" s="137"/>
      <c r="U93" s="137"/>
      <c r="V93" s="137"/>
      <c r="W93" s="137"/>
    </row>
    <row r="94" ht="42" outlineLevel="1" spans="2:23">
      <c r="B94" s="146" t="s">
        <v>52</v>
      </c>
      <c r="C94" s="67" t="s">
        <v>255</v>
      </c>
      <c r="D94" s="147" t="s">
        <v>180</v>
      </c>
      <c r="E94" s="64" t="s">
        <v>133</v>
      </c>
      <c r="F94" s="149" t="s">
        <v>256</v>
      </c>
      <c r="G94" s="149" t="s">
        <v>257</v>
      </c>
      <c r="H94" s="58" t="str">
        <f t="shared" si="4"/>
        <v>n34</v>
      </c>
      <c r="I94" s="56" t="s">
        <v>258</v>
      </c>
      <c r="J94" s="149"/>
      <c r="K94" s="58" t="str">
        <f t="shared" si="5"/>
        <v>RAN5#95-e</v>
      </c>
      <c r="L94" s="149"/>
      <c r="M94" s="152"/>
      <c r="N94" s="153">
        <v>1</v>
      </c>
      <c r="O94" s="107" t="str">
        <f t="array" ref="O94">IF(AND(H94&lt;&gt;"",H94&lt;&gt;"-"),IF(SUMPRODUCT($Q$73:$W$73,--(Q94:W94&lt;&gt;""))&gt;0,SUMPRODUCT($Q$73:$W$73,Q94:W94)/SUMPRODUCT($Q$73:$W$73,--(Q94:W94&lt;&gt;"")),""),"")</f>
        <v/>
      </c>
      <c r="P94" s="102"/>
      <c r="Q94" s="137"/>
      <c r="R94" s="137"/>
      <c r="S94" s="137"/>
      <c r="T94" s="137"/>
      <c r="U94" s="137"/>
      <c r="V94" s="137"/>
      <c r="W94" s="137"/>
    </row>
    <row r="95" ht="42" outlineLevel="1" spans="2:23">
      <c r="B95" s="146" t="s">
        <v>52</v>
      </c>
      <c r="C95" s="67" t="s">
        <v>259</v>
      </c>
      <c r="D95" s="147" t="s">
        <v>180</v>
      </c>
      <c r="E95" s="64" t="s">
        <v>133</v>
      </c>
      <c r="F95" s="149" t="s">
        <v>260</v>
      </c>
      <c r="G95" s="149" t="s">
        <v>261</v>
      </c>
      <c r="H95" s="58" t="str">
        <f t="shared" si="4"/>
        <v>n34</v>
      </c>
      <c r="I95" s="56" t="s">
        <v>262</v>
      </c>
      <c r="J95" s="149"/>
      <c r="K95" s="58" t="str">
        <f t="shared" si="5"/>
        <v>RAN5#95-e</v>
      </c>
      <c r="L95" s="149"/>
      <c r="M95" s="152"/>
      <c r="N95" s="153">
        <v>1</v>
      </c>
      <c r="O95" s="107" t="str">
        <f t="array" ref="O95">IF(AND(H95&lt;&gt;"",H95&lt;&gt;"-"),IF(SUMPRODUCT($Q$73:$W$73,--(Q95:W95&lt;&gt;""))&gt;0,SUMPRODUCT($Q$73:$W$73,Q95:W95)/SUMPRODUCT($Q$73:$W$73,--(Q95:W95&lt;&gt;"")),""),"")</f>
        <v/>
      </c>
      <c r="P95" s="102"/>
      <c r="Q95" s="137"/>
      <c r="R95" s="137"/>
      <c r="S95" s="137"/>
      <c r="T95" s="137"/>
      <c r="U95" s="137"/>
      <c r="V95" s="137"/>
      <c r="W95" s="137"/>
    </row>
    <row r="96" ht="42" outlineLevel="1" spans="2:23">
      <c r="B96" s="146" t="s">
        <v>52</v>
      </c>
      <c r="C96" s="67" t="s">
        <v>263</v>
      </c>
      <c r="D96" s="147" t="s">
        <v>180</v>
      </c>
      <c r="E96" s="64" t="s">
        <v>133</v>
      </c>
      <c r="F96" s="149" t="s">
        <v>264</v>
      </c>
      <c r="G96" s="149" t="s">
        <v>265</v>
      </c>
      <c r="H96" s="58" t="str">
        <f t="shared" si="4"/>
        <v>n34</v>
      </c>
      <c r="I96" s="56" t="s">
        <v>266</v>
      </c>
      <c r="J96" s="149"/>
      <c r="K96" s="58" t="str">
        <f t="shared" si="5"/>
        <v>RAN5#95-e</v>
      </c>
      <c r="L96" s="149"/>
      <c r="M96" s="152"/>
      <c r="N96" s="153">
        <v>1</v>
      </c>
      <c r="O96" s="107" t="str">
        <f t="array" ref="O96">IF(AND(H96&lt;&gt;"",H96&lt;&gt;"-"),IF(SUMPRODUCT($Q$73:$W$73,--(Q96:W96&lt;&gt;""))&gt;0,SUMPRODUCT($Q$73:$W$73,Q96:W96)/SUMPRODUCT($Q$73:$W$73,--(Q96:W96&lt;&gt;"")),""),"")</f>
        <v/>
      </c>
      <c r="P96" s="102"/>
      <c r="Q96" s="137"/>
      <c r="R96" s="137"/>
      <c r="S96" s="137"/>
      <c r="T96" s="137"/>
      <c r="U96" s="137"/>
      <c r="V96" s="137"/>
      <c r="W96" s="137"/>
    </row>
    <row r="97" ht="31.5" outlineLevel="1" spans="2:23">
      <c r="B97" s="146" t="s">
        <v>54</v>
      </c>
      <c r="C97" s="67" t="s">
        <v>267</v>
      </c>
      <c r="D97" s="147" t="s">
        <v>180</v>
      </c>
      <c r="E97" s="64" t="s">
        <v>133</v>
      </c>
      <c r="F97" s="149" t="s">
        <v>268</v>
      </c>
      <c r="G97" s="149" t="s">
        <v>269</v>
      </c>
      <c r="H97" s="58" t="str">
        <f t="shared" si="4"/>
        <v/>
      </c>
      <c r="I97" s="56" t="s">
        <v>270</v>
      </c>
      <c r="J97" s="149"/>
      <c r="K97" s="58" t="str">
        <f t="shared" si="5"/>
        <v>RAN5#95-e</v>
      </c>
      <c r="L97" s="149"/>
      <c r="M97" s="152"/>
      <c r="N97" s="153">
        <v>1</v>
      </c>
      <c r="O97" s="107" t="str">
        <f t="array" ref="O97">IF(AND(H97&lt;&gt;"",H97&lt;&gt;"-"),IF(SUMPRODUCT($Q$73:$W$73,--(Q97:W97&lt;&gt;""))&gt;0,SUMPRODUCT($Q$73:$W$73,Q97:W97)/SUMPRODUCT($Q$73:$W$73,--(Q97:W97&lt;&gt;"")),""),"")</f>
        <v/>
      </c>
      <c r="P97" s="102"/>
      <c r="Q97" s="137">
        <v>0</v>
      </c>
      <c r="R97" s="137"/>
      <c r="S97" s="137"/>
      <c r="T97" s="137">
        <v>0</v>
      </c>
      <c r="U97" s="137"/>
      <c r="V97" s="137"/>
      <c r="W97" s="137"/>
    </row>
    <row r="98" ht="31.5" outlineLevel="1" spans="2:23">
      <c r="B98" s="146" t="s">
        <v>54</v>
      </c>
      <c r="C98" s="67" t="s">
        <v>271</v>
      </c>
      <c r="D98" s="147" t="s">
        <v>180</v>
      </c>
      <c r="E98" s="64" t="s">
        <v>133</v>
      </c>
      <c r="F98" s="149" t="s">
        <v>272</v>
      </c>
      <c r="G98" s="149" t="s">
        <v>273</v>
      </c>
      <c r="H98" s="58" t="str">
        <f t="shared" si="4"/>
        <v/>
      </c>
      <c r="I98" s="56" t="s">
        <v>270</v>
      </c>
      <c r="J98" s="149"/>
      <c r="K98" s="58" t="str">
        <f t="shared" si="5"/>
        <v>RAN5#95-e</v>
      </c>
      <c r="L98" s="149"/>
      <c r="M98" s="152"/>
      <c r="N98" s="153">
        <v>1</v>
      </c>
      <c r="O98" s="107" t="str">
        <f t="array" ref="O98">IF(AND(H98&lt;&gt;"",H98&lt;&gt;"-"),IF(SUMPRODUCT($Q$73:$W$73,--(Q98:W98&lt;&gt;""))&gt;0,SUMPRODUCT($Q$73:$W$73,Q98:W98)/SUMPRODUCT($Q$73:$W$73,--(Q98:W98&lt;&gt;"")),""),"")</f>
        <v/>
      </c>
      <c r="P98" s="102"/>
      <c r="Q98" s="137">
        <v>0</v>
      </c>
      <c r="R98" s="137"/>
      <c r="S98" s="137"/>
      <c r="T98" s="137">
        <v>0</v>
      </c>
      <c r="U98" s="137"/>
      <c r="V98" s="137"/>
      <c r="W98" s="137"/>
    </row>
    <row r="99" ht="31.5" outlineLevel="1" spans="2:23">
      <c r="B99" s="146" t="s">
        <v>54</v>
      </c>
      <c r="C99" s="67" t="s">
        <v>274</v>
      </c>
      <c r="D99" s="147" t="s">
        <v>180</v>
      </c>
      <c r="E99" s="64" t="s">
        <v>133</v>
      </c>
      <c r="F99" s="149" t="s">
        <v>275</v>
      </c>
      <c r="G99" s="149" t="s">
        <v>276</v>
      </c>
      <c r="H99" s="58" t="str">
        <f t="shared" si="4"/>
        <v/>
      </c>
      <c r="I99" s="56" t="s">
        <v>277</v>
      </c>
      <c r="J99" s="149"/>
      <c r="K99" s="58" t="str">
        <f t="shared" si="5"/>
        <v>RAN5#95-e</v>
      </c>
      <c r="L99" s="149"/>
      <c r="M99" s="152"/>
      <c r="N99" s="153">
        <v>1</v>
      </c>
      <c r="O99" s="107" t="str">
        <f t="array" ref="O99">IF(AND(H99&lt;&gt;"",H99&lt;&gt;"-"),IF(SUMPRODUCT($Q$73:$W$73,--(Q99:W99&lt;&gt;""))&gt;0,SUMPRODUCT($Q$73:$W$73,Q99:W99)/SUMPRODUCT($Q$73:$W$73,--(Q99:W99&lt;&gt;"")),""),"")</f>
        <v/>
      </c>
      <c r="P99" s="102"/>
      <c r="Q99" s="137"/>
      <c r="R99" s="137"/>
      <c r="S99" s="137"/>
      <c r="T99" s="137">
        <v>0</v>
      </c>
      <c r="U99" s="137"/>
      <c r="V99" s="137"/>
      <c r="W99" s="137"/>
    </row>
    <row r="100" ht="31.5" outlineLevel="1" spans="2:23">
      <c r="B100" s="146" t="s">
        <v>54</v>
      </c>
      <c r="C100" s="67" t="s">
        <v>278</v>
      </c>
      <c r="D100" s="147" t="s">
        <v>180</v>
      </c>
      <c r="E100" s="64" t="s">
        <v>133</v>
      </c>
      <c r="F100" s="149" t="s">
        <v>279</v>
      </c>
      <c r="G100" s="149" t="s">
        <v>280</v>
      </c>
      <c r="H100" s="58" t="str">
        <f t="shared" si="4"/>
        <v/>
      </c>
      <c r="I100" s="56" t="s">
        <v>277</v>
      </c>
      <c r="J100" s="149"/>
      <c r="K100" s="58" t="str">
        <f t="shared" si="5"/>
        <v>RAN5#95-e</v>
      </c>
      <c r="L100" s="149"/>
      <c r="M100" s="152"/>
      <c r="N100" s="153">
        <v>1</v>
      </c>
      <c r="O100" s="107" t="str">
        <f t="array" ref="O100">IF(AND(H100&lt;&gt;"",H100&lt;&gt;"-"),IF(SUMPRODUCT($Q$73:$W$73,--(Q100:W100&lt;&gt;""))&gt;0,SUMPRODUCT($Q$73:$W$73,Q100:W100)/SUMPRODUCT($Q$73:$W$73,--(Q100:W100&lt;&gt;"")),""),"")</f>
        <v/>
      </c>
      <c r="P100" s="102"/>
      <c r="Q100" s="137"/>
      <c r="R100" s="137"/>
      <c r="S100" s="137"/>
      <c r="T100" s="137">
        <v>0</v>
      </c>
      <c r="U100" s="137"/>
      <c r="V100" s="137"/>
      <c r="W100" s="137"/>
    </row>
    <row r="101" ht="31.5" outlineLevel="1" spans="2:23">
      <c r="B101" s="146" t="s">
        <v>54</v>
      </c>
      <c r="C101" s="67" t="s">
        <v>281</v>
      </c>
      <c r="D101" s="147" t="s">
        <v>180</v>
      </c>
      <c r="E101" s="64" t="s">
        <v>133</v>
      </c>
      <c r="F101" s="149" t="s">
        <v>282</v>
      </c>
      <c r="G101" s="149" t="s">
        <v>283</v>
      </c>
      <c r="H101" s="58" t="str">
        <f t="shared" si="4"/>
        <v/>
      </c>
      <c r="I101" s="56" t="s">
        <v>277</v>
      </c>
      <c r="J101" s="149"/>
      <c r="K101" s="58" t="str">
        <f t="shared" si="5"/>
        <v>RAN5#95-e</v>
      </c>
      <c r="L101" s="149"/>
      <c r="M101" s="152"/>
      <c r="N101" s="153">
        <v>1</v>
      </c>
      <c r="O101" s="107" t="str">
        <f t="array" ref="O101">IF(AND(H101&lt;&gt;"",H101&lt;&gt;"-"),IF(SUMPRODUCT($Q$73:$W$73,--(Q101:W101&lt;&gt;""))&gt;0,SUMPRODUCT($Q$73:$W$73,Q101:W101)/SUMPRODUCT($Q$73:$W$73,--(Q101:W101&lt;&gt;"")),""),"")</f>
        <v/>
      </c>
      <c r="P101" s="102"/>
      <c r="Q101" s="137"/>
      <c r="R101" s="137"/>
      <c r="S101" s="137"/>
      <c r="T101" s="137">
        <v>0</v>
      </c>
      <c r="U101" s="137"/>
      <c r="V101" s="137"/>
      <c r="W101" s="137"/>
    </row>
    <row r="102" ht="20" outlineLevel="1" spans="2:23">
      <c r="B102" s="146" t="s">
        <v>54</v>
      </c>
      <c r="C102" s="67" t="s">
        <v>284</v>
      </c>
      <c r="D102" s="147" t="s">
        <v>180</v>
      </c>
      <c r="E102" s="64" t="s">
        <v>133</v>
      </c>
      <c r="F102" s="149" t="s">
        <v>285</v>
      </c>
      <c r="G102" s="149" t="s">
        <v>286</v>
      </c>
      <c r="H102" s="58" t="str">
        <f t="shared" si="4"/>
        <v/>
      </c>
      <c r="I102" s="56" t="s">
        <v>229</v>
      </c>
      <c r="J102" s="149"/>
      <c r="K102" s="58" t="str">
        <f t="shared" si="5"/>
        <v>RAN5#95-e</v>
      </c>
      <c r="L102" s="149"/>
      <c r="M102" s="152"/>
      <c r="N102" s="153">
        <v>1</v>
      </c>
      <c r="O102" s="107" t="str">
        <f t="array" ref="O102">IF(AND(H102&lt;&gt;"",H102&lt;&gt;"-"),IF(SUMPRODUCT($Q$73:$W$73,--(Q102:W102&lt;&gt;""))&gt;0,SUMPRODUCT($Q$73:$W$73,Q102:W102)/SUMPRODUCT($Q$73:$W$73,--(Q102:W102&lt;&gt;"")),""),"")</f>
        <v/>
      </c>
      <c r="P102" s="102"/>
      <c r="Q102" s="137">
        <v>0</v>
      </c>
      <c r="R102" s="137"/>
      <c r="S102" s="137"/>
      <c r="T102" s="137">
        <v>0</v>
      </c>
      <c r="U102" s="137"/>
      <c r="V102" s="137"/>
      <c r="W102" s="137"/>
    </row>
    <row r="103" ht="20" outlineLevel="1" spans="2:23">
      <c r="B103" s="146" t="s">
        <v>54</v>
      </c>
      <c r="C103" s="67" t="s">
        <v>287</v>
      </c>
      <c r="D103" s="147" t="s">
        <v>180</v>
      </c>
      <c r="E103" s="64" t="s">
        <v>133</v>
      </c>
      <c r="F103" s="149" t="s">
        <v>288</v>
      </c>
      <c r="G103" s="149" t="s">
        <v>289</v>
      </c>
      <c r="H103" s="58" t="str">
        <f t="shared" si="4"/>
        <v/>
      </c>
      <c r="I103" s="56" t="s">
        <v>229</v>
      </c>
      <c r="J103" s="149"/>
      <c r="K103" s="58" t="str">
        <f t="shared" si="5"/>
        <v>RAN5#95-e</v>
      </c>
      <c r="L103" s="149"/>
      <c r="M103" s="152"/>
      <c r="N103" s="153">
        <v>1</v>
      </c>
      <c r="O103" s="107" t="str">
        <f t="array" ref="O103">IF(AND(H103&lt;&gt;"",H103&lt;&gt;"-"),IF(SUMPRODUCT($Q$73:$W$73,--(Q103:W103&lt;&gt;""))&gt;0,SUMPRODUCT($Q$73:$W$73,Q103:W103)/SUMPRODUCT($Q$73:$W$73,--(Q103:W103&lt;&gt;"")),""),"")</f>
        <v/>
      </c>
      <c r="P103" s="102"/>
      <c r="Q103" s="137">
        <v>0</v>
      </c>
      <c r="R103" s="137"/>
      <c r="S103" s="137"/>
      <c r="T103" s="137">
        <v>0</v>
      </c>
      <c r="U103" s="137"/>
      <c r="V103" s="137"/>
      <c r="W103" s="137"/>
    </row>
    <row r="104" ht="81" customHeight="1" outlineLevel="1" spans="2:23">
      <c r="B104" s="146" t="s">
        <v>52</v>
      </c>
      <c r="C104" s="67" t="s">
        <v>290</v>
      </c>
      <c r="D104" s="147" t="s">
        <v>180</v>
      </c>
      <c r="E104" s="64" t="s">
        <v>133</v>
      </c>
      <c r="F104" s="149" t="s">
        <v>291</v>
      </c>
      <c r="G104" s="149" t="s">
        <v>292</v>
      </c>
      <c r="H104" s="58" t="str">
        <f t="shared" si="4"/>
        <v>n34</v>
      </c>
      <c r="I104" s="56" t="s">
        <v>293</v>
      </c>
      <c r="J104" s="149"/>
      <c r="K104" s="58" t="str">
        <f t="shared" si="5"/>
        <v>RAN5#95-e</v>
      </c>
      <c r="L104" s="149"/>
      <c r="M104" s="152" t="s">
        <v>97</v>
      </c>
      <c r="N104" s="153">
        <v>1</v>
      </c>
      <c r="O104" s="107">
        <f t="array" ref="O104">IF(AND(H104&lt;&gt;"",H104&lt;&gt;"-"),IF(SUMPRODUCT($Q$73:$W$73,--(Q104:W104&lt;&gt;""))&gt;0,SUMPRODUCT($Q$73:$W$73,Q104:W104)/SUMPRODUCT($Q$73:$W$73,--(Q104:W104&lt;&gt;"")),""),"")</f>
        <v>1</v>
      </c>
      <c r="P104" s="102"/>
      <c r="Q104" s="137">
        <v>1</v>
      </c>
      <c r="R104" s="137"/>
      <c r="S104" s="137">
        <v>1</v>
      </c>
      <c r="T104" s="137">
        <v>1</v>
      </c>
      <c r="U104" s="137"/>
      <c r="V104" s="137"/>
      <c r="W104" s="137"/>
    </row>
    <row r="105" ht="82.5" customHeight="1" outlineLevel="1" spans="2:23">
      <c r="B105" s="146" t="s">
        <v>54</v>
      </c>
      <c r="C105" s="67" t="s">
        <v>294</v>
      </c>
      <c r="D105" s="147" t="s">
        <v>180</v>
      </c>
      <c r="E105" s="64" t="s">
        <v>133</v>
      </c>
      <c r="F105" s="149" t="s">
        <v>291</v>
      </c>
      <c r="G105" s="149" t="s">
        <v>295</v>
      </c>
      <c r="H105" s="58" t="str">
        <f t="shared" si="4"/>
        <v/>
      </c>
      <c r="I105" s="56" t="s">
        <v>296</v>
      </c>
      <c r="J105" s="149"/>
      <c r="K105" s="58" t="str">
        <f t="shared" si="5"/>
        <v>RAN5#95-e</v>
      </c>
      <c r="L105" s="149"/>
      <c r="M105" s="152"/>
      <c r="N105" s="153">
        <v>1</v>
      </c>
      <c r="O105" s="107" t="str">
        <f t="array" ref="O105">IF(AND(H105&lt;&gt;"",H105&lt;&gt;"-"),IF(SUMPRODUCT($Q$73:$W$73,--(Q105:W105&lt;&gt;""))&gt;0,SUMPRODUCT($Q$73:$W$73,Q105:W105)/SUMPRODUCT($Q$73:$W$73,--(Q105:W105&lt;&gt;"")),""),"")</f>
        <v/>
      </c>
      <c r="P105" s="102"/>
      <c r="Q105" s="137">
        <v>0</v>
      </c>
      <c r="R105" s="137"/>
      <c r="S105" s="137">
        <v>0</v>
      </c>
      <c r="T105" s="137">
        <v>0</v>
      </c>
      <c r="U105" s="137"/>
      <c r="V105" s="137"/>
      <c r="W105" s="137"/>
    </row>
    <row r="106" ht="30" outlineLevel="1" spans="2:23">
      <c r="B106" s="146" t="s">
        <v>52</v>
      </c>
      <c r="C106" s="67" t="s">
        <v>297</v>
      </c>
      <c r="D106" s="147" t="s">
        <v>180</v>
      </c>
      <c r="E106" s="64" t="s">
        <v>133</v>
      </c>
      <c r="F106" s="149" t="s">
        <v>298</v>
      </c>
      <c r="G106" s="149" t="s">
        <v>299</v>
      </c>
      <c r="H106" s="58" t="str">
        <f t="shared" ref="H106:H130" si="6">IF(B106&lt;&gt;"",SUBSTITUTE(VLOOKUP(B106,LabelListLookUp,2,FALSE),", ",","&amp;CHAR(10)),"")</f>
        <v>n34</v>
      </c>
      <c r="I106" s="56" t="s">
        <v>300</v>
      </c>
      <c r="J106" s="149"/>
      <c r="K106" s="58" t="str">
        <f t="shared" ref="K106:K130" si="7">WPtarget</f>
        <v>RAN5#95-e</v>
      </c>
      <c r="L106" s="149"/>
      <c r="M106" s="152" t="s">
        <v>301</v>
      </c>
      <c r="N106" s="153">
        <v>1</v>
      </c>
      <c r="O106" s="107">
        <f t="array" ref="O106">IF(AND(H106&lt;&gt;"",H106&lt;&gt;"-"),IF(SUMPRODUCT($Q$73:$W$73,--(Q106:W106&lt;&gt;""))&gt;0,SUMPRODUCT($Q$73:$W$73,Q106:W106)/SUMPRODUCT($Q$73:$W$73,--(Q106:W106&lt;&gt;"")),""),"")</f>
        <v>1</v>
      </c>
      <c r="P106" s="102"/>
      <c r="Q106" s="137">
        <v>1</v>
      </c>
      <c r="R106" s="137"/>
      <c r="S106" s="137"/>
      <c r="T106" s="137">
        <v>1</v>
      </c>
      <c r="U106" s="137"/>
      <c r="V106" s="137"/>
      <c r="W106" s="137"/>
    </row>
    <row r="107" ht="33" customHeight="1" outlineLevel="1" spans="2:23">
      <c r="B107" s="146" t="s">
        <v>54</v>
      </c>
      <c r="C107" s="67" t="s">
        <v>302</v>
      </c>
      <c r="D107" s="147" t="s">
        <v>180</v>
      </c>
      <c r="E107" s="64" t="s">
        <v>133</v>
      </c>
      <c r="F107" s="149" t="s">
        <v>303</v>
      </c>
      <c r="G107" s="149" t="s">
        <v>304</v>
      </c>
      <c r="H107" s="58" t="str">
        <f t="shared" si="6"/>
        <v/>
      </c>
      <c r="I107" s="56" t="s">
        <v>305</v>
      </c>
      <c r="J107" s="149"/>
      <c r="K107" s="58" t="str">
        <f t="shared" si="7"/>
        <v>RAN5#95-e</v>
      </c>
      <c r="L107" s="149"/>
      <c r="M107" s="152"/>
      <c r="N107" s="153">
        <v>1</v>
      </c>
      <c r="O107" s="107" t="str">
        <f t="array" ref="O107">IF(AND(H107&lt;&gt;"",H107&lt;&gt;"-"),IF(SUMPRODUCT($Q$73:$W$73,--(Q107:W107&lt;&gt;""))&gt;0,SUMPRODUCT($Q$73:$W$73,Q107:W107)/SUMPRODUCT($Q$73:$W$73,--(Q107:W107&lt;&gt;"")),""),"")</f>
        <v/>
      </c>
      <c r="P107" s="102"/>
      <c r="Q107" s="137">
        <v>0</v>
      </c>
      <c r="R107" s="137"/>
      <c r="S107" s="137"/>
      <c r="T107" s="137">
        <v>0</v>
      </c>
      <c r="U107" s="137"/>
      <c r="V107" s="137"/>
      <c r="W107" s="137"/>
    </row>
    <row r="108" ht="71.25" customHeight="1" outlineLevel="1" spans="2:23">
      <c r="B108" s="146" t="s">
        <v>52</v>
      </c>
      <c r="C108" s="67" t="s">
        <v>306</v>
      </c>
      <c r="D108" s="147" t="s">
        <v>180</v>
      </c>
      <c r="E108" s="64" t="s">
        <v>133</v>
      </c>
      <c r="F108" s="149" t="s">
        <v>307</v>
      </c>
      <c r="G108" s="149" t="s">
        <v>308</v>
      </c>
      <c r="H108" s="58" t="str">
        <f t="shared" ref="H108" si="8">IF(B108&lt;&gt;"",SUBSTITUTE(VLOOKUP(B108,LabelListLookUp,2,FALSE),", ",","&amp;CHAR(10)),"")</f>
        <v>n34</v>
      </c>
      <c r="I108" s="56" t="s">
        <v>309</v>
      </c>
      <c r="J108" s="149"/>
      <c r="K108" s="58" t="str">
        <f t="shared" si="7"/>
        <v>RAN5#95-e</v>
      </c>
      <c r="L108" s="149"/>
      <c r="M108" s="152" t="s">
        <v>97</v>
      </c>
      <c r="N108" s="153">
        <v>1</v>
      </c>
      <c r="O108" s="107" t="str">
        <f t="array" ref="O108">IF(AND(H108&lt;&gt;"",H108&lt;&gt;"-"),IF(SUMPRODUCT($Q$73:$W$73,--(Q108:W108&lt;&gt;""))&gt;0,SUMPRODUCT($Q$73:$W$73,Q108:W108)/SUMPRODUCT($Q$73:$W$73,--(Q108:W108&lt;&gt;"")),""),"")</f>
        <v/>
      </c>
      <c r="P108" s="102"/>
      <c r="Q108" s="137"/>
      <c r="R108" s="137"/>
      <c r="S108" s="137"/>
      <c r="T108" s="137"/>
      <c r="U108" s="137"/>
      <c r="V108" s="137"/>
      <c r="W108" s="137"/>
    </row>
    <row r="109" ht="71.25" customHeight="1" outlineLevel="1" spans="2:23">
      <c r="B109" s="146" t="s">
        <v>54</v>
      </c>
      <c r="C109" s="67" t="s">
        <v>310</v>
      </c>
      <c r="D109" s="147" t="s">
        <v>180</v>
      </c>
      <c r="E109" s="64" t="s">
        <v>133</v>
      </c>
      <c r="F109" s="149" t="s">
        <v>307</v>
      </c>
      <c r="G109" s="149" t="s">
        <v>311</v>
      </c>
      <c r="H109" s="58" t="str">
        <f t="shared" si="6"/>
        <v/>
      </c>
      <c r="I109" s="56" t="s">
        <v>312</v>
      </c>
      <c r="J109" s="149"/>
      <c r="K109" s="58" t="str">
        <f t="shared" si="7"/>
        <v>RAN5#95-e</v>
      </c>
      <c r="L109" s="149"/>
      <c r="M109" s="152"/>
      <c r="N109" s="153">
        <v>1</v>
      </c>
      <c r="O109" s="107" t="str">
        <f t="array" ref="O109">IF(AND(H109&lt;&gt;"",H109&lt;&gt;"-"),IF(SUMPRODUCT($Q$73:$W$73,--(Q109:W109&lt;&gt;""))&gt;0,SUMPRODUCT($Q$73:$W$73,Q109:W109)/SUMPRODUCT($Q$73:$W$73,--(Q109:W109&lt;&gt;"")),""),"")</f>
        <v/>
      </c>
      <c r="P109" s="102"/>
      <c r="Q109" s="137">
        <v>0</v>
      </c>
      <c r="R109" s="137"/>
      <c r="S109" s="137">
        <v>0</v>
      </c>
      <c r="T109" s="137">
        <v>0</v>
      </c>
      <c r="U109" s="137"/>
      <c r="V109" s="137"/>
      <c r="W109" s="137"/>
    </row>
    <row r="110" ht="79.5" customHeight="1" outlineLevel="1" spans="2:23">
      <c r="B110" s="146" t="s">
        <v>52</v>
      </c>
      <c r="C110" s="67" t="s">
        <v>313</v>
      </c>
      <c r="D110" s="147" t="s">
        <v>180</v>
      </c>
      <c r="E110" s="64" t="s">
        <v>133</v>
      </c>
      <c r="F110" s="149" t="s">
        <v>314</v>
      </c>
      <c r="G110" s="149" t="s">
        <v>315</v>
      </c>
      <c r="H110" s="58" t="str">
        <f t="shared" si="6"/>
        <v>n34</v>
      </c>
      <c r="I110" s="56" t="s">
        <v>316</v>
      </c>
      <c r="J110" s="149"/>
      <c r="K110" s="58" t="str">
        <f t="shared" si="7"/>
        <v>RAN5#95-e</v>
      </c>
      <c r="L110" s="149"/>
      <c r="M110" s="152"/>
      <c r="N110" s="153">
        <v>1</v>
      </c>
      <c r="O110" s="107">
        <f t="array" ref="O110">IF(AND(H110&lt;&gt;"",H110&lt;&gt;"-"),IF(SUMPRODUCT($Q$73:$W$73,--(Q110:W110&lt;&gt;""))&gt;0,SUMPRODUCT($Q$73:$W$73,Q110:W110)/SUMPRODUCT($Q$73:$W$73,--(Q110:W110&lt;&gt;"")),""),"")</f>
        <v>1</v>
      </c>
      <c r="P110" s="102"/>
      <c r="Q110" s="137">
        <v>1</v>
      </c>
      <c r="R110" s="137"/>
      <c r="S110" s="137">
        <v>1</v>
      </c>
      <c r="T110" s="137">
        <v>1</v>
      </c>
      <c r="U110" s="137"/>
      <c r="V110" s="137"/>
      <c r="W110" s="137"/>
    </row>
    <row r="111" ht="85.5" customHeight="1" outlineLevel="1" spans="2:23">
      <c r="B111" s="146" t="s">
        <v>54</v>
      </c>
      <c r="C111" s="67" t="s">
        <v>317</v>
      </c>
      <c r="D111" s="147" t="s">
        <v>180</v>
      </c>
      <c r="E111" s="64" t="s">
        <v>133</v>
      </c>
      <c r="F111" s="149" t="s">
        <v>314</v>
      </c>
      <c r="G111" s="149" t="s">
        <v>318</v>
      </c>
      <c r="H111" s="58" t="str">
        <f t="shared" si="6"/>
        <v/>
      </c>
      <c r="I111" s="56" t="s">
        <v>296</v>
      </c>
      <c r="J111" s="149"/>
      <c r="K111" s="58" t="str">
        <f t="shared" si="7"/>
        <v>RAN5#95-e</v>
      </c>
      <c r="L111" s="149"/>
      <c r="M111" s="152"/>
      <c r="N111" s="153">
        <v>1</v>
      </c>
      <c r="O111" s="107" t="str">
        <f t="array" ref="O111">IF(AND(H111&lt;&gt;"",H111&lt;&gt;"-"),IF(SUMPRODUCT($Q$73:$W$73,--(Q111:W111&lt;&gt;""))&gt;0,SUMPRODUCT($Q$73:$W$73,Q111:W111)/SUMPRODUCT($Q$73:$W$73,--(Q111:W111&lt;&gt;"")),""),"")</f>
        <v/>
      </c>
      <c r="P111" s="102"/>
      <c r="Q111" s="137">
        <v>0</v>
      </c>
      <c r="R111" s="137"/>
      <c r="S111" s="137">
        <v>0</v>
      </c>
      <c r="T111" s="137">
        <v>0</v>
      </c>
      <c r="U111" s="137"/>
      <c r="V111" s="137"/>
      <c r="W111" s="137"/>
    </row>
    <row r="112" ht="31.5" outlineLevel="1" spans="2:23">
      <c r="B112" s="146" t="s">
        <v>54</v>
      </c>
      <c r="C112" s="67" t="s">
        <v>319</v>
      </c>
      <c r="D112" s="147" t="s">
        <v>180</v>
      </c>
      <c r="E112" s="64" t="s">
        <v>133</v>
      </c>
      <c r="F112" s="149" t="s">
        <v>320</v>
      </c>
      <c r="G112" s="149" t="s">
        <v>321</v>
      </c>
      <c r="H112" s="58" t="str">
        <f t="shared" si="6"/>
        <v/>
      </c>
      <c r="I112" s="56" t="s">
        <v>322</v>
      </c>
      <c r="J112" s="149"/>
      <c r="K112" s="58" t="str">
        <f t="shared" si="7"/>
        <v>RAN5#95-e</v>
      </c>
      <c r="L112" s="149"/>
      <c r="M112" s="152"/>
      <c r="N112" s="153">
        <v>1</v>
      </c>
      <c r="O112" s="107" t="str">
        <f t="array" ref="O112">IF(AND(H112&lt;&gt;"",H112&lt;&gt;"-"),IF(SUMPRODUCT($Q$73:$W$73,--(Q112:W112&lt;&gt;""))&gt;0,SUMPRODUCT($Q$73:$W$73,Q112:W112)/SUMPRODUCT($Q$73:$W$73,--(Q112:W112&lt;&gt;"")),""),"")</f>
        <v/>
      </c>
      <c r="P112" s="102"/>
      <c r="Q112" s="137"/>
      <c r="R112" s="137"/>
      <c r="S112" s="137"/>
      <c r="T112" s="137">
        <v>0</v>
      </c>
      <c r="U112" s="137"/>
      <c r="V112" s="137"/>
      <c r="W112" s="137"/>
    </row>
    <row r="113" ht="31.5" outlineLevel="1" spans="2:23">
      <c r="B113" s="146" t="s">
        <v>54</v>
      </c>
      <c r="C113" s="67" t="s">
        <v>323</v>
      </c>
      <c r="D113" s="147" t="s">
        <v>180</v>
      </c>
      <c r="E113" s="64" t="s">
        <v>133</v>
      </c>
      <c r="F113" s="149" t="s">
        <v>324</v>
      </c>
      <c r="G113" s="149" t="s">
        <v>325</v>
      </c>
      <c r="H113" s="58" t="str">
        <f t="shared" si="6"/>
        <v/>
      </c>
      <c r="I113" s="56" t="s">
        <v>322</v>
      </c>
      <c r="J113" s="149"/>
      <c r="K113" s="58" t="str">
        <f t="shared" si="7"/>
        <v>RAN5#95-e</v>
      </c>
      <c r="L113" s="149"/>
      <c r="M113" s="152"/>
      <c r="N113" s="153">
        <v>1</v>
      </c>
      <c r="O113" s="107" t="str">
        <f t="array" ref="O113">IF(AND(H113&lt;&gt;"",H113&lt;&gt;"-"),IF(SUMPRODUCT($Q$73:$W$73,--(Q113:W113&lt;&gt;""))&gt;0,SUMPRODUCT($Q$73:$W$73,Q113:W113)/SUMPRODUCT($Q$73:$W$73,--(Q113:W113&lt;&gt;"")),""),"")</f>
        <v/>
      </c>
      <c r="P113" s="102"/>
      <c r="Q113" s="137"/>
      <c r="R113" s="137"/>
      <c r="S113" s="137"/>
      <c r="T113" s="137">
        <v>0</v>
      </c>
      <c r="U113" s="137"/>
      <c r="V113" s="137"/>
      <c r="W113" s="137"/>
    </row>
    <row r="114" ht="52.5" outlineLevel="1" spans="2:23">
      <c r="B114" s="146" t="s">
        <v>52</v>
      </c>
      <c r="C114" s="67" t="s">
        <v>326</v>
      </c>
      <c r="D114" s="147" t="s">
        <v>180</v>
      </c>
      <c r="E114" s="64" t="s">
        <v>133</v>
      </c>
      <c r="F114" s="149" t="s">
        <v>327</v>
      </c>
      <c r="G114" s="149" t="s">
        <v>328</v>
      </c>
      <c r="H114" s="58" t="str">
        <f t="shared" si="6"/>
        <v>n34</v>
      </c>
      <c r="I114" s="56" t="s">
        <v>329</v>
      </c>
      <c r="J114" s="149"/>
      <c r="K114" s="58" t="str">
        <f t="shared" si="7"/>
        <v>RAN5#95-e</v>
      </c>
      <c r="L114" s="149"/>
      <c r="M114" s="152"/>
      <c r="N114" s="153">
        <v>1</v>
      </c>
      <c r="O114" s="107" t="str">
        <f t="array" ref="O114">IF(AND(H114&lt;&gt;"",H114&lt;&gt;"-"),IF(SUMPRODUCT($Q$73:$W$73,--(Q114:W114&lt;&gt;""))&gt;0,SUMPRODUCT($Q$73:$W$73,Q114:W114)/SUMPRODUCT($Q$73:$W$73,--(Q114:W114&lt;&gt;"")),""),"")</f>
        <v/>
      </c>
      <c r="P114" s="102"/>
      <c r="Q114" s="137"/>
      <c r="R114" s="137"/>
      <c r="S114" s="137"/>
      <c r="T114" s="137"/>
      <c r="U114" s="137"/>
      <c r="V114" s="137"/>
      <c r="W114" s="137"/>
    </row>
    <row r="115" ht="48" customHeight="1" outlineLevel="1" spans="2:23">
      <c r="B115" s="146" t="s">
        <v>54</v>
      </c>
      <c r="C115" s="67" t="s">
        <v>330</v>
      </c>
      <c r="D115" s="147" t="s">
        <v>180</v>
      </c>
      <c r="E115" s="64" t="s">
        <v>133</v>
      </c>
      <c r="F115" s="149" t="s">
        <v>327</v>
      </c>
      <c r="G115" s="149" t="s">
        <v>331</v>
      </c>
      <c r="H115" s="58" t="str">
        <f t="shared" si="6"/>
        <v/>
      </c>
      <c r="I115" s="56" t="s">
        <v>332</v>
      </c>
      <c r="J115" s="149"/>
      <c r="K115" s="58" t="str">
        <f t="shared" si="7"/>
        <v>RAN5#95-e</v>
      </c>
      <c r="L115" s="149"/>
      <c r="M115" s="152"/>
      <c r="N115" s="153">
        <v>1</v>
      </c>
      <c r="O115" s="107" t="str">
        <f t="array" ref="O115">IF(AND(H115&lt;&gt;"",H115&lt;&gt;"-"),IF(SUMPRODUCT($Q$73:$W$73,--(Q115:W115&lt;&gt;""))&gt;0,SUMPRODUCT($Q$73:$W$73,Q115:W115)/SUMPRODUCT($Q$73:$W$73,--(Q115:W115&lt;&gt;"")),""),"")</f>
        <v/>
      </c>
      <c r="P115" s="102"/>
      <c r="Q115" s="137"/>
      <c r="R115" s="137"/>
      <c r="S115" s="137"/>
      <c r="T115" s="137">
        <v>0</v>
      </c>
      <c r="U115" s="137"/>
      <c r="V115" s="137"/>
      <c r="W115" s="137"/>
    </row>
    <row r="116" ht="37.5" customHeight="1" outlineLevel="1" spans="2:23">
      <c r="B116" s="146" t="s">
        <v>54</v>
      </c>
      <c r="C116" s="67" t="s">
        <v>333</v>
      </c>
      <c r="D116" s="147" t="s">
        <v>180</v>
      </c>
      <c r="E116" s="64" t="s">
        <v>133</v>
      </c>
      <c r="F116" s="149" t="s">
        <v>334</v>
      </c>
      <c r="G116" s="149" t="s">
        <v>335</v>
      </c>
      <c r="H116" s="58" t="str">
        <f t="shared" si="6"/>
        <v/>
      </c>
      <c r="I116" s="56" t="s">
        <v>322</v>
      </c>
      <c r="J116" s="149"/>
      <c r="K116" s="58" t="str">
        <f t="shared" si="7"/>
        <v>RAN5#95-e</v>
      </c>
      <c r="L116" s="149"/>
      <c r="M116" s="152"/>
      <c r="N116" s="153">
        <v>1</v>
      </c>
      <c r="O116" s="107" t="str">
        <f t="array" ref="O116">IF(AND(H116&lt;&gt;"",H116&lt;&gt;"-"),IF(SUMPRODUCT($Q$73:$W$73,--(Q116:W116&lt;&gt;""))&gt;0,SUMPRODUCT($Q$73:$W$73,Q116:W116)/SUMPRODUCT($Q$73:$W$73,--(Q116:W116&lt;&gt;"")),""),"")</f>
        <v/>
      </c>
      <c r="P116" s="102"/>
      <c r="Q116" s="137"/>
      <c r="R116" s="137"/>
      <c r="S116" s="137"/>
      <c r="T116" s="137">
        <v>0</v>
      </c>
      <c r="U116" s="137"/>
      <c r="V116" s="137"/>
      <c r="W116" s="137"/>
    </row>
    <row r="117" ht="42" outlineLevel="1" spans="2:23">
      <c r="B117" s="146" t="s">
        <v>52</v>
      </c>
      <c r="C117" s="67" t="s">
        <v>336</v>
      </c>
      <c r="D117" s="147" t="s">
        <v>180</v>
      </c>
      <c r="E117" s="64" t="s">
        <v>133</v>
      </c>
      <c r="F117" s="149" t="s">
        <v>337</v>
      </c>
      <c r="G117" s="149" t="s">
        <v>338</v>
      </c>
      <c r="H117" s="58" t="str">
        <f t="shared" si="6"/>
        <v>n34</v>
      </c>
      <c r="I117" s="56" t="s">
        <v>339</v>
      </c>
      <c r="J117" s="149"/>
      <c r="K117" s="58" t="str">
        <f t="shared" si="7"/>
        <v>RAN5#95-e</v>
      </c>
      <c r="L117" s="149"/>
      <c r="M117" s="152"/>
      <c r="N117" s="153">
        <v>1</v>
      </c>
      <c r="O117" s="107" t="str">
        <f t="array" ref="O117">IF(AND(H117&lt;&gt;"",H117&lt;&gt;"-"),IF(SUMPRODUCT($Q$73:$W$73,--(Q117:W117&lt;&gt;""))&gt;0,SUMPRODUCT($Q$73:$W$73,Q117:W117)/SUMPRODUCT($Q$73:$W$73,--(Q117:W117&lt;&gt;"")),""),"")</f>
        <v/>
      </c>
      <c r="P117" s="102"/>
      <c r="Q117" s="137"/>
      <c r="R117" s="137"/>
      <c r="S117" s="137"/>
      <c r="T117" s="137"/>
      <c r="U117" s="137"/>
      <c r="V117" s="137"/>
      <c r="W117" s="137"/>
    </row>
    <row r="118" ht="48.75" customHeight="1" outlineLevel="1" spans="2:23">
      <c r="B118" s="146" t="s">
        <v>54</v>
      </c>
      <c r="C118" s="67" t="s">
        <v>340</v>
      </c>
      <c r="D118" s="147" t="s">
        <v>180</v>
      </c>
      <c r="E118" s="64" t="s">
        <v>133</v>
      </c>
      <c r="F118" s="149" t="s">
        <v>337</v>
      </c>
      <c r="G118" s="149" t="s">
        <v>341</v>
      </c>
      <c r="H118" s="58" t="str">
        <f t="shared" si="6"/>
        <v/>
      </c>
      <c r="I118" s="56" t="s">
        <v>332</v>
      </c>
      <c r="J118" s="149"/>
      <c r="K118" s="58" t="str">
        <f t="shared" si="7"/>
        <v>RAN5#95-e</v>
      </c>
      <c r="L118" s="149"/>
      <c r="M118" s="152"/>
      <c r="N118" s="153">
        <v>1</v>
      </c>
      <c r="O118" s="107" t="str">
        <f t="array" ref="O118">IF(AND(H118&lt;&gt;"",H118&lt;&gt;"-"),IF(SUMPRODUCT($Q$73:$W$73,--(Q118:W118&lt;&gt;""))&gt;0,SUMPRODUCT($Q$73:$W$73,Q118:W118)/SUMPRODUCT($Q$73:$W$73,--(Q118:W118&lt;&gt;"")),""),"")</f>
        <v/>
      </c>
      <c r="P118" s="102"/>
      <c r="Q118" s="137"/>
      <c r="R118" s="137"/>
      <c r="S118" s="137"/>
      <c r="T118" s="137">
        <v>0</v>
      </c>
      <c r="U118" s="137"/>
      <c r="V118" s="137"/>
      <c r="W118" s="137"/>
    </row>
    <row r="119" ht="52.5" outlineLevel="1" spans="2:23">
      <c r="B119" s="146" t="s">
        <v>52</v>
      </c>
      <c r="C119" s="67" t="s">
        <v>342</v>
      </c>
      <c r="D119" s="147" t="s">
        <v>180</v>
      </c>
      <c r="E119" s="64" t="s">
        <v>133</v>
      </c>
      <c r="F119" s="149" t="s">
        <v>343</v>
      </c>
      <c r="G119" s="149" t="s">
        <v>344</v>
      </c>
      <c r="H119" s="58" t="str">
        <f t="shared" si="6"/>
        <v>n34</v>
      </c>
      <c r="I119" s="56" t="s">
        <v>345</v>
      </c>
      <c r="J119" s="149"/>
      <c r="K119" s="58" t="str">
        <f t="shared" si="7"/>
        <v>RAN5#95-e</v>
      </c>
      <c r="L119" s="149"/>
      <c r="M119" s="152"/>
      <c r="N119" s="153">
        <v>1</v>
      </c>
      <c r="O119" s="107" t="str">
        <f t="array" ref="O119">IF(AND(H119&lt;&gt;"",H119&lt;&gt;"-"),IF(SUMPRODUCT($Q$73:$W$73,--(Q119:W119&lt;&gt;""))&gt;0,SUMPRODUCT($Q$73:$W$73,Q119:W119)/SUMPRODUCT($Q$73:$W$73,--(Q119:W119&lt;&gt;"")),""),"")</f>
        <v/>
      </c>
      <c r="P119" s="102"/>
      <c r="Q119" s="137"/>
      <c r="R119" s="137"/>
      <c r="S119" s="137"/>
      <c r="T119" s="137"/>
      <c r="U119" s="137"/>
      <c r="V119" s="137"/>
      <c r="W119" s="137"/>
    </row>
    <row r="120" ht="42" outlineLevel="1" spans="2:23">
      <c r="B120" s="146" t="s">
        <v>52</v>
      </c>
      <c r="C120" s="67" t="s">
        <v>346</v>
      </c>
      <c r="D120" s="147" t="s">
        <v>180</v>
      </c>
      <c r="E120" s="64" t="s">
        <v>133</v>
      </c>
      <c r="F120" s="149" t="s">
        <v>347</v>
      </c>
      <c r="G120" s="149" t="s">
        <v>348</v>
      </c>
      <c r="H120" s="58" t="str">
        <f t="shared" si="6"/>
        <v>n34</v>
      </c>
      <c r="I120" s="56" t="s">
        <v>349</v>
      </c>
      <c r="J120" s="149"/>
      <c r="K120" s="58" t="str">
        <f t="shared" si="7"/>
        <v>RAN5#95-e</v>
      </c>
      <c r="L120" s="149"/>
      <c r="M120" s="152"/>
      <c r="N120" s="153">
        <v>1</v>
      </c>
      <c r="O120" s="107">
        <f t="array" ref="O120">IF(AND(H120&lt;&gt;"",H120&lt;&gt;"-"),IF(SUMPRODUCT($Q$73:$W$73,--(Q120:W120&lt;&gt;""))&gt;0,SUMPRODUCT($Q$73:$W$73,Q120:W120)/SUMPRODUCT($Q$73:$W$73,--(Q120:W120&lt;&gt;"")),""),"")</f>
        <v>1</v>
      </c>
      <c r="P120" s="102"/>
      <c r="Q120" s="137">
        <v>1</v>
      </c>
      <c r="R120" s="137"/>
      <c r="S120" s="137"/>
      <c r="T120" s="137">
        <v>1</v>
      </c>
      <c r="U120" s="137"/>
      <c r="V120" s="137"/>
      <c r="W120" s="137"/>
    </row>
    <row r="121" ht="31.5" outlineLevel="1" spans="2:23">
      <c r="B121" s="146" t="s">
        <v>54</v>
      </c>
      <c r="C121" s="67" t="s">
        <v>350</v>
      </c>
      <c r="D121" s="147" t="s">
        <v>180</v>
      </c>
      <c r="E121" s="64" t="s">
        <v>133</v>
      </c>
      <c r="F121" s="149" t="s">
        <v>347</v>
      </c>
      <c r="G121" s="149" t="s">
        <v>351</v>
      </c>
      <c r="H121" s="58" t="str">
        <f t="shared" si="6"/>
        <v/>
      </c>
      <c r="I121" s="56" t="s">
        <v>352</v>
      </c>
      <c r="J121" s="149"/>
      <c r="K121" s="58" t="str">
        <f t="shared" si="7"/>
        <v>RAN5#95-e</v>
      </c>
      <c r="L121" s="149"/>
      <c r="M121" s="152"/>
      <c r="N121" s="153">
        <v>1</v>
      </c>
      <c r="O121" s="107" t="str">
        <f t="array" ref="O121">IF(AND(H121&lt;&gt;"",H121&lt;&gt;"-"),IF(SUMPRODUCT($Q$73:$W$73,--(Q121:W121&lt;&gt;""))&gt;0,SUMPRODUCT($Q$73:$W$73,Q121:W121)/SUMPRODUCT($Q$73:$W$73,--(Q121:W121&lt;&gt;"")),""),"")</f>
        <v/>
      </c>
      <c r="P121" s="102"/>
      <c r="Q121" s="137"/>
      <c r="R121" s="137"/>
      <c r="S121" s="137"/>
      <c r="T121" s="137">
        <v>0</v>
      </c>
      <c r="U121" s="137"/>
      <c r="V121" s="137"/>
      <c r="W121" s="137"/>
    </row>
    <row r="122" ht="31.5" outlineLevel="1" spans="2:23">
      <c r="B122" s="146" t="s">
        <v>54</v>
      </c>
      <c r="C122" s="67" t="s">
        <v>353</v>
      </c>
      <c r="D122" s="147" t="s">
        <v>180</v>
      </c>
      <c r="E122" s="64" t="s">
        <v>133</v>
      </c>
      <c r="F122" s="149" t="s">
        <v>354</v>
      </c>
      <c r="G122" s="149" t="s">
        <v>355</v>
      </c>
      <c r="H122" s="58" t="str">
        <f t="shared" si="6"/>
        <v/>
      </c>
      <c r="I122" s="56" t="s">
        <v>352</v>
      </c>
      <c r="J122" s="149"/>
      <c r="K122" s="58" t="str">
        <f t="shared" si="7"/>
        <v>RAN5#95-e</v>
      </c>
      <c r="L122" s="149"/>
      <c r="M122" s="152"/>
      <c r="N122" s="153">
        <v>1</v>
      </c>
      <c r="O122" s="107" t="str">
        <f t="array" ref="O122">IF(AND(H122&lt;&gt;"",H122&lt;&gt;"-"),IF(SUMPRODUCT($Q$73:$W$73,--(Q122:W122&lt;&gt;""))&gt;0,SUMPRODUCT($Q$73:$W$73,Q122:W122)/SUMPRODUCT($Q$73:$W$73,--(Q122:W122&lt;&gt;"")),""),"")</f>
        <v/>
      </c>
      <c r="P122" s="102"/>
      <c r="Q122" s="137"/>
      <c r="R122" s="137"/>
      <c r="S122" s="137"/>
      <c r="T122" s="137">
        <v>0</v>
      </c>
      <c r="U122" s="137"/>
      <c r="V122" s="137"/>
      <c r="W122" s="137"/>
    </row>
    <row r="123" ht="63" outlineLevel="1" spans="2:23">
      <c r="B123" s="146" t="s">
        <v>52</v>
      </c>
      <c r="C123" s="67" t="s">
        <v>356</v>
      </c>
      <c r="D123" s="147" t="s">
        <v>180</v>
      </c>
      <c r="E123" s="64" t="s">
        <v>133</v>
      </c>
      <c r="F123" s="149" t="s">
        <v>357</v>
      </c>
      <c r="G123" s="149" t="s">
        <v>358</v>
      </c>
      <c r="H123" s="58" t="str">
        <f t="shared" si="6"/>
        <v>n34</v>
      </c>
      <c r="I123" s="56" t="s">
        <v>359</v>
      </c>
      <c r="J123" s="149"/>
      <c r="K123" s="58" t="str">
        <f t="shared" si="7"/>
        <v>RAN5#95-e</v>
      </c>
      <c r="L123" s="149"/>
      <c r="M123" s="152"/>
      <c r="N123" s="153">
        <v>1</v>
      </c>
      <c r="O123" s="107">
        <f t="array" ref="O123">IF(AND(H123&lt;&gt;"",H123&lt;&gt;"-"),IF(SUMPRODUCT($Q$73:$W$73,--(Q123:W123&lt;&gt;""))&gt;0,SUMPRODUCT($Q$73:$W$73,Q123:W123)/SUMPRODUCT($Q$73:$W$73,--(Q123:W123&lt;&gt;"")),""),"")</f>
        <v>1</v>
      </c>
      <c r="P123" s="102"/>
      <c r="Q123" s="137">
        <v>1</v>
      </c>
      <c r="R123" s="137"/>
      <c r="S123" s="137">
        <v>1</v>
      </c>
      <c r="T123" s="137">
        <v>1</v>
      </c>
      <c r="U123" s="137"/>
      <c r="V123" s="137"/>
      <c r="W123" s="137"/>
    </row>
    <row r="124" ht="31.5" outlineLevel="1" spans="2:23">
      <c r="B124" s="146" t="s">
        <v>54</v>
      </c>
      <c r="C124" s="67" t="s">
        <v>360</v>
      </c>
      <c r="D124" s="147" t="s">
        <v>180</v>
      </c>
      <c r="E124" s="64" t="s">
        <v>133</v>
      </c>
      <c r="F124" s="149" t="s">
        <v>357</v>
      </c>
      <c r="G124" s="149" t="s">
        <v>361</v>
      </c>
      <c r="H124" s="58" t="str">
        <f t="shared" si="6"/>
        <v/>
      </c>
      <c r="I124" s="56" t="s">
        <v>362</v>
      </c>
      <c r="J124" s="149"/>
      <c r="K124" s="58" t="str">
        <f t="shared" si="7"/>
        <v>RAN5#95-e</v>
      </c>
      <c r="L124" s="149"/>
      <c r="M124" s="152"/>
      <c r="N124" s="153">
        <v>1</v>
      </c>
      <c r="O124" s="107" t="str">
        <f t="array" ref="O124">IF(AND(H124&lt;&gt;"",H124&lt;&gt;"-"),IF(SUMPRODUCT($Q$73:$W$73,--(Q124:W124&lt;&gt;""))&gt;0,SUMPRODUCT($Q$73:$W$73,Q124:W124)/SUMPRODUCT($Q$73:$W$73,--(Q124:W124&lt;&gt;"")),""),"")</f>
        <v/>
      </c>
      <c r="P124" s="102"/>
      <c r="Q124" s="137">
        <v>0</v>
      </c>
      <c r="R124" s="137"/>
      <c r="S124" s="137"/>
      <c r="T124" s="137">
        <v>0</v>
      </c>
      <c r="U124" s="137"/>
      <c r="V124" s="137"/>
      <c r="W124" s="137"/>
    </row>
    <row r="125" ht="31.5" outlineLevel="1" spans="2:23">
      <c r="B125" s="146" t="s">
        <v>52</v>
      </c>
      <c r="C125" s="67" t="s">
        <v>363</v>
      </c>
      <c r="D125" s="147" t="s">
        <v>180</v>
      </c>
      <c r="E125" s="64" t="s">
        <v>133</v>
      </c>
      <c r="F125" s="149" t="s">
        <v>364</v>
      </c>
      <c r="G125" s="149" t="s">
        <v>365</v>
      </c>
      <c r="H125" s="58" t="str">
        <f t="shared" ref="H125" si="9">IF(B125&lt;&gt;"",SUBSTITUTE(VLOOKUP(B125,LabelListLookUp,2,FALSE),", ",","&amp;CHAR(10)),"")</f>
        <v>n34</v>
      </c>
      <c r="I125" s="154" t="s">
        <v>366</v>
      </c>
      <c r="J125" s="149"/>
      <c r="K125" s="58" t="str">
        <f t="shared" si="7"/>
        <v>RAN5#95-e</v>
      </c>
      <c r="L125" s="149"/>
      <c r="M125" s="152"/>
      <c r="N125" s="153">
        <v>1</v>
      </c>
      <c r="O125" s="107">
        <f t="array" ref="O125">IF(AND(H125&lt;&gt;"",H125&lt;&gt;"-"),IF(SUMPRODUCT($Q$73:$W$73,--(Q125:W125&lt;&gt;""))&gt;0,SUMPRODUCT($Q$73:$W$73,Q125:W125)/SUMPRODUCT($Q$73:$W$73,--(Q125:W125&lt;&gt;"")),""),"")</f>
        <v>1</v>
      </c>
      <c r="P125" s="102"/>
      <c r="Q125" s="137"/>
      <c r="R125" s="137"/>
      <c r="S125" s="137"/>
      <c r="T125" s="137">
        <v>1</v>
      </c>
      <c r="U125" s="137"/>
      <c r="V125" s="137"/>
      <c r="W125" s="137"/>
    </row>
    <row r="126" ht="31.5" outlineLevel="1" spans="2:23">
      <c r="B126" s="146" t="s">
        <v>54</v>
      </c>
      <c r="C126" s="67" t="s">
        <v>367</v>
      </c>
      <c r="D126" s="147" t="s">
        <v>180</v>
      </c>
      <c r="E126" s="64" t="s">
        <v>133</v>
      </c>
      <c r="F126" s="149" t="s">
        <v>364</v>
      </c>
      <c r="G126" s="149" t="s">
        <v>368</v>
      </c>
      <c r="H126" s="58" t="str">
        <f t="shared" si="6"/>
        <v/>
      </c>
      <c r="I126" s="56" t="s">
        <v>352</v>
      </c>
      <c r="J126" s="149"/>
      <c r="K126" s="58" t="str">
        <f t="shared" si="7"/>
        <v>RAN5#95-e</v>
      </c>
      <c r="L126" s="149"/>
      <c r="M126" s="152"/>
      <c r="N126" s="153">
        <v>1</v>
      </c>
      <c r="O126" s="107" t="str">
        <f t="array" ref="O126">IF(AND(H126&lt;&gt;"",H126&lt;&gt;"-"),IF(SUMPRODUCT($Q$73:$W$73,--(Q126:W126&lt;&gt;""))&gt;0,SUMPRODUCT($Q$73:$W$73,Q126:W126)/SUMPRODUCT($Q$73:$W$73,--(Q126:W126&lt;&gt;"")),""),"")</f>
        <v/>
      </c>
      <c r="P126" s="102"/>
      <c r="Q126" s="137"/>
      <c r="R126" s="137"/>
      <c r="S126" s="137"/>
      <c r="T126" s="137">
        <v>0</v>
      </c>
      <c r="U126" s="137"/>
      <c r="V126" s="137"/>
      <c r="W126" s="137"/>
    </row>
    <row r="127" ht="63" outlineLevel="1" spans="2:23">
      <c r="B127" s="146" t="s">
        <v>52</v>
      </c>
      <c r="C127" s="67" t="s">
        <v>369</v>
      </c>
      <c r="D127" s="147" t="s">
        <v>180</v>
      </c>
      <c r="E127" s="64" t="s">
        <v>133</v>
      </c>
      <c r="F127" s="149" t="s">
        <v>370</v>
      </c>
      <c r="G127" s="149" t="s">
        <v>371</v>
      </c>
      <c r="H127" s="58" t="str">
        <f t="shared" si="6"/>
        <v>n34</v>
      </c>
      <c r="I127" s="56" t="s">
        <v>359</v>
      </c>
      <c r="J127" s="149"/>
      <c r="K127" s="58" t="str">
        <f t="shared" si="7"/>
        <v>RAN5#95-e</v>
      </c>
      <c r="L127" s="149"/>
      <c r="M127" s="152"/>
      <c r="N127" s="153">
        <v>1</v>
      </c>
      <c r="O127" s="107">
        <f t="array" ref="O127">IF(AND(H127&lt;&gt;"",H127&lt;&gt;"-"),IF(SUMPRODUCT($Q$73:$W$73,--(Q127:W127&lt;&gt;""))&gt;0,SUMPRODUCT($Q$73:$W$73,Q127:W127)/SUMPRODUCT($Q$73:$W$73,--(Q127:W127&lt;&gt;"")),""),"")</f>
        <v>1</v>
      </c>
      <c r="P127" s="102"/>
      <c r="Q127" s="137">
        <v>1</v>
      </c>
      <c r="R127" s="137"/>
      <c r="S127" s="137">
        <v>1</v>
      </c>
      <c r="T127" s="137">
        <v>1</v>
      </c>
      <c r="U127" s="137"/>
      <c r="V127" s="137"/>
      <c r="W127" s="137"/>
    </row>
    <row r="128" ht="31.5" outlineLevel="1" spans="2:23">
      <c r="B128" s="146" t="s">
        <v>54</v>
      </c>
      <c r="C128" s="67" t="s">
        <v>372</v>
      </c>
      <c r="D128" s="147" t="s">
        <v>180</v>
      </c>
      <c r="E128" s="64" t="s">
        <v>133</v>
      </c>
      <c r="F128" s="149" t="s">
        <v>370</v>
      </c>
      <c r="G128" s="149" t="s">
        <v>373</v>
      </c>
      <c r="H128" s="58" t="str">
        <f t="shared" si="6"/>
        <v/>
      </c>
      <c r="I128" s="56" t="s">
        <v>352</v>
      </c>
      <c r="J128" s="149"/>
      <c r="K128" s="58" t="str">
        <f t="shared" si="7"/>
        <v>RAN5#95-e</v>
      </c>
      <c r="L128" s="149"/>
      <c r="M128" s="152"/>
      <c r="N128" s="153">
        <v>1</v>
      </c>
      <c r="O128" s="107" t="str">
        <f t="array" ref="O128">IF(AND(H128&lt;&gt;"",H128&lt;&gt;"-"),IF(SUMPRODUCT($Q$73:$W$73,--(Q128:W128&lt;&gt;""))&gt;0,SUMPRODUCT($Q$73:$W$73,Q128:W128)/SUMPRODUCT($Q$73:$W$73,--(Q128:W128&lt;&gt;"")),""),"")</f>
        <v/>
      </c>
      <c r="P128" s="102"/>
      <c r="Q128" s="137"/>
      <c r="R128" s="137"/>
      <c r="S128" s="137"/>
      <c r="T128" s="137">
        <v>0</v>
      </c>
      <c r="U128" s="137"/>
      <c r="V128" s="137"/>
      <c r="W128" s="137"/>
    </row>
    <row r="129" ht="63" outlineLevel="1" spans="2:23">
      <c r="B129" s="146" t="s">
        <v>52</v>
      </c>
      <c r="C129" s="67" t="s">
        <v>374</v>
      </c>
      <c r="D129" s="147" t="s">
        <v>180</v>
      </c>
      <c r="E129" s="64" t="s">
        <v>133</v>
      </c>
      <c r="F129" s="149" t="s">
        <v>375</v>
      </c>
      <c r="G129" s="149" t="s">
        <v>376</v>
      </c>
      <c r="H129" s="58" t="str">
        <f t="shared" si="6"/>
        <v>n34</v>
      </c>
      <c r="I129" s="56" t="s">
        <v>359</v>
      </c>
      <c r="J129" s="149"/>
      <c r="K129" s="58" t="str">
        <f t="shared" si="7"/>
        <v>RAN5#95-e</v>
      </c>
      <c r="L129" s="149"/>
      <c r="M129" s="152"/>
      <c r="N129" s="153">
        <v>1</v>
      </c>
      <c r="O129" s="107">
        <f t="array" ref="O129">IF(AND(H129&lt;&gt;"",H129&lt;&gt;"-"),IF(SUMPRODUCT($Q$73:$W$73,--(Q129:W129&lt;&gt;""))&gt;0,SUMPRODUCT($Q$73:$W$73,Q129:W129)/SUMPRODUCT($Q$73:$W$73,--(Q129:W129&lt;&gt;"")),""),"")</f>
        <v>1</v>
      </c>
      <c r="P129" s="102"/>
      <c r="Q129" s="137">
        <v>1</v>
      </c>
      <c r="R129" s="137"/>
      <c r="S129" s="137"/>
      <c r="T129" s="137">
        <v>1</v>
      </c>
      <c r="U129" s="137"/>
      <c r="V129" s="137"/>
      <c r="W129" s="137"/>
    </row>
    <row r="130" ht="31.5" outlineLevel="1" spans="2:23">
      <c r="B130" s="146" t="s">
        <v>54</v>
      </c>
      <c r="C130" s="67" t="s">
        <v>377</v>
      </c>
      <c r="D130" s="147" t="s">
        <v>180</v>
      </c>
      <c r="E130" s="64" t="s">
        <v>133</v>
      </c>
      <c r="F130" s="149" t="s">
        <v>375</v>
      </c>
      <c r="G130" s="149" t="s">
        <v>378</v>
      </c>
      <c r="H130" s="58" t="str">
        <f t="shared" si="6"/>
        <v/>
      </c>
      <c r="I130" s="56" t="s">
        <v>352</v>
      </c>
      <c r="J130" s="149"/>
      <c r="K130" s="58" t="str">
        <f t="shared" si="7"/>
        <v>RAN5#95-e</v>
      </c>
      <c r="L130" s="149"/>
      <c r="M130" s="152"/>
      <c r="N130" s="153">
        <v>1</v>
      </c>
      <c r="O130" s="107" t="str">
        <f t="array" ref="O130">IF(AND(H130&lt;&gt;"",H130&lt;&gt;"-"),IF(SUMPRODUCT($Q$73:$W$73,--(Q130:W130&lt;&gt;""))&gt;0,SUMPRODUCT($Q$73:$W$73,Q130:W130)/SUMPRODUCT($Q$73:$W$73,--(Q130:W130&lt;&gt;"")),""),"")</f>
        <v/>
      </c>
      <c r="P130" s="102"/>
      <c r="Q130" s="137"/>
      <c r="R130" s="137"/>
      <c r="S130" s="137"/>
      <c r="T130" s="137">
        <v>0</v>
      </c>
      <c r="U130" s="137"/>
      <c r="V130" s="137"/>
      <c r="W130" s="137"/>
    </row>
    <row r="131" outlineLevel="1" spans="2:23">
      <c r="B131" s="59" t="s">
        <v>86</v>
      </c>
      <c r="C131" s="60"/>
      <c r="D131" s="60"/>
      <c r="E131" s="60"/>
      <c r="F131" s="60"/>
      <c r="G131" s="60"/>
      <c r="H131" s="60"/>
      <c r="I131" s="60"/>
      <c r="J131" s="60"/>
      <c r="K131" s="60"/>
      <c r="L131" s="60"/>
      <c r="M131" s="60"/>
      <c r="N131" s="60"/>
      <c r="O131" s="60"/>
      <c r="P131" s="109"/>
      <c r="Q131" s="109"/>
      <c r="R131" s="109"/>
      <c r="S131" s="109"/>
      <c r="T131" s="109"/>
      <c r="U131" s="109"/>
      <c r="V131" s="109"/>
      <c r="W131" s="138"/>
    </row>
    <row r="132" s="10" customFormat="1" outlineLevel="1" spans="2:24">
      <c r="B132" s="61"/>
      <c r="C132" s="61"/>
      <c r="D132" s="62"/>
      <c r="E132" s="62"/>
      <c r="F132" s="62"/>
      <c r="G132" s="62"/>
      <c r="H132" s="62"/>
      <c r="I132" s="62"/>
      <c r="J132" s="62"/>
      <c r="K132" s="62"/>
      <c r="L132" s="62"/>
      <c r="M132" s="62"/>
      <c r="N132" s="62"/>
      <c r="O132" s="62"/>
      <c r="P132" s="62"/>
      <c r="Q132" s="62"/>
      <c r="R132" s="62"/>
      <c r="S132" s="62"/>
      <c r="T132" s="62"/>
      <c r="U132" s="62"/>
      <c r="V132" s="62"/>
      <c r="W132" s="62"/>
      <c r="X132" s="17"/>
    </row>
    <row r="133" ht="18" spans="2:23">
      <c r="B133" s="44" t="s">
        <v>379</v>
      </c>
      <c r="C133" s="45"/>
      <c r="D133" s="45"/>
      <c r="E133" s="45"/>
      <c r="F133" s="45"/>
      <c r="G133" s="45"/>
      <c r="H133" s="45"/>
      <c r="I133" s="45"/>
      <c r="J133" s="45"/>
      <c r="K133" s="45"/>
      <c r="L133" s="45"/>
      <c r="M133" s="45"/>
      <c r="N133" s="45"/>
      <c r="O133" s="45"/>
      <c r="P133" s="45"/>
      <c r="Q133" s="45"/>
      <c r="R133" s="45"/>
      <c r="S133" s="45"/>
      <c r="T133" s="45"/>
      <c r="U133" s="45"/>
      <c r="V133" s="45"/>
      <c r="W133" s="129"/>
    </row>
    <row r="134" ht="14.25" customHeight="1" outlineLevel="1" spans="2:23">
      <c r="B134" s="46" t="s">
        <v>65</v>
      </c>
      <c r="C134" s="47" t="s">
        <v>66</v>
      </c>
      <c r="D134" s="66" t="s">
        <v>67</v>
      </c>
      <c r="E134" s="66" t="s">
        <v>103</v>
      </c>
      <c r="F134" s="66" t="s">
        <v>69</v>
      </c>
      <c r="G134" s="66" t="s">
        <v>70</v>
      </c>
      <c r="H134" s="49" t="s">
        <v>71</v>
      </c>
      <c r="I134" s="66" t="s">
        <v>89</v>
      </c>
      <c r="J134" s="66" t="s">
        <v>73</v>
      </c>
      <c r="K134" s="66" t="s">
        <v>74</v>
      </c>
      <c r="L134" s="66" t="s">
        <v>75</v>
      </c>
      <c r="M134" s="111" t="s">
        <v>12</v>
      </c>
      <c r="N134" s="114" t="s">
        <v>76</v>
      </c>
      <c r="O134" s="66" t="s">
        <v>77</v>
      </c>
      <c r="P134" s="108"/>
      <c r="Q134" s="130" t="s">
        <v>78</v>
      </c>
      <c r="R134" s="131"/>
      <c r="S134" s="131"/>
      <c r="T134" s="131"/>
      <c r="U134" s="131"/>
      <c r="V134" s="131"/>
      <c r="W134" s="132"/>
    </row>
    <row r="135" ht="20" outlineLevel="1" spans="2:23">
      <c r="B135" s="46"/>
      <c r="C135" s="50"/>
      <c r="D135" s="66"/>
      <c r="E135" s="66"/>
      <c r="F135" s="66"/>
      <c r="G135" s="66"/>
      <c r="H135" s="52"/>
      <c r="I135" s="66"/>
      <c r="J135" s="66"/>
      <c r="K135" s="66"/>
      <c r="L135" s="66"/>
      <c r="M135" s="111"/>
      <c r="N135" s="114"/>
      <c r="O135" s="66"/>
      <c r="P135" s="108"/>
      <c r="Q135" s="46" t="s">
        <v>174</v>
      </c>
      <c r="R135" s="46" t="s">
        <v>175</v>
      </c>
      <c r="S135" s="46" t="s">
        <v>176</v>
      </c>
      <c r="T135" s="46" t="s">
        <v>177</v>
      </c>
      <c r="U135" s="144"/>
      <c r="V135" s="144"/>
      <c r="W135" s="46" t="s">
        <v>178</v>
      </c>
    </row>
    <row r="136" outlineLevel="1" spans="2:23">
      <c r="B136" s="47"/>
      <c r="C136" s="53"/>
      <c r="D136" s="66"/>
      <c r="E136" s="66"/>
      <c r="F136" s="66"/>
      <c r="G136" s="66"/>
      <c r="H136" s="55"/>
      <c r="I136" s="66"/>
      <c r="J136" s="66"/>
      <c r="K136" s="66"/>
      <c r="L136" s="66"/>
      <c r="M136" s="111"/>
      <c r="N136" s="114"/>
      <c r="O136" s="66"/>
      <c r="P136" s="108"/>
      <c r="Q136" s="106">
        <v>1</v>
      </c>
      <c r="R136" s="106">
        <v>5</v>
      </c>
      <c r="S136" s="106">
        <v>5</v>
      </c>
      <c r="T136" s="106">
        <v>2</v>
      </c>
      <c r="U136" s="145"/>
      <c r="V136" s="145"/>
      <c r="W136" s="106">
        <v>2</v>
      </c>
    </row>
    <row r="137" ht="27" customHeight="1" outlineLevel="1" spans="2:23">
      <c r="B137" s="56" t="s">
        <v>52</v>
      </c>
      <c r="C137" s="67" t="s">
        <v>380</v>
      </c>
      <c r="D137" s="64" t="s">
        <v>381</v>
      </c>
      <c r="E137" s="149" t="s">
        <v>133</v>
      </c>
      <c r="F137" s="149" t="s">
        <v>382</v>
      </c>
      <c r="G137" s="149" t="s">
        <v>383</v>
      </c>
      <c r="H137" s="58" t="str">
        <f t="shared" ref="H137:H150" si="10">IF(B137&lt;&gt;"",SUBSTITUTE(VLOOKUP(B137,LabelListLookUp,2,FALSE),", ",","&amp;CHAR(10)),"")</f>
        <v>n34</v>
      </c>
      <c r="I137" s="149" t="s">
        <v>384</v>
      </c>
      <c r="J137" s="149"/>
      <c r="K137" s="58" t="str">
        <f>WPtarget</f>
        <v>RAN5#95-e</v>
      </c>
      <c r="L137" s="149"/>
      <c r="M137" s="152" t="s">
        <v>385</v>
      </c>
      <c r="N137" s="153">
        <v>1</v>
      </c>
      <c r="O137" s="107">
        <f t="array" ref="O137">IF(AND(H137&lt;&gt;"",H137&lt;&gt;"-"),IF(SUMPRODUCT($Q$136:$W$136,--(Q137:W137&lt;&gt;""))&gt;0,SUMPRODUCT($Q$136:$W$136,Q137:W137)/SUMPRODUCT($Q$136:$W$136,--(Q137:W137&lt;&gt;"")),""),"")</f>
        <v>1</v>
      </c>
      <c r="P137" s="108"/>
      <c r="Q137" s="137">
        <v>1</v>
      </c>
      <c r="R137" s="137"/>
      <c r="S137" s="137">
        <v>1</v>
      </c>
      <c r="T137" s="137">
        <v>1</v>
      </c>
      <c r="U137" s="137"/>
      <c r="V137" s="137"/>
      <c r="W137" s="137"/>
    </row>
    <row r="138" ht="27" customHeight="1" outlineLevel="1" spans="2:23">
      <c r="B138" s="56" t="s">
        <v>54</v>
      </c>
      <c r="C138" s="67" t="s">
        <v>386</v>
      </c>
      <c r="D138" s="64" t="s">
        <v>381</v>
      </c>
      <c r="E138" s="149" t="s">
        <v>133</v>
      </c>
      <c r="F138" s="149" t="s">
        <v>382</v>
      </c>
      <c r="G138" s="149" t="s">
        <v>387</v>
      </c>
      <c r="H138" s="58" t="str">
        <f t="shared" si="10"/>
        <v/>
      </c>
      <c r="I138" s="56" t="s">
        <v>388</v>
      </c>
      <c r="J138" s="149"/>
      <c r="K138" s="58" t="str">
        <f>WPtarget</f>
        <v>RAN5#95-e</v>
      </c>
      <c r="L138" s="149"/>
      <c r="M138" s="152"/>
      <c r="N138" s="153">
        <v>1</v>
      </c>
      <c r="O138" s="107" t="str">
        <f t="array" ref="O138">IF(AND(H138&lt;&gt;"",H138&lt;&gt;"-"),IF(SUMPRODUCT($Q$136:$W$136,--(Q138:W138&lt;&gt;""))&gt;0,SUMPRODUCT($Q$136:$W$136,Q138:W138)/SUMPRODUCT($Q$136:$W$136,--(Q138:W138&lt;&gt;"")),""),"")</f>
        <v/>
      </c>
      <c r="P138" s="108"/>
      <c r="Q138" s="137">
        <v>0</v>
      </c>
      <c r="R138" s="137"/>
      <c r="S138" s="137"/>
      <c r="T138" s="137">
        <v>0</v>
      </c>
      <c r="U138" s="137"/>
      <c r="V138" s="137"/>
      <c r="W138" s="137"/>
    </row>
    <row r="139" ht="27" customHeight="1" outlineLevel="1" spans="2:23">
      <c r="B139" s="56" t="s">
        <v>54</v>
      </c>
      <c r="C139" s="67" t="s">
        <v>389</v>
      </c>
      <c r="D139" s="64" t="s">
        <v>381</v>
      </c>
      <c r="E139" s="149" t="s">
        <v>133</v>
      </c>
      <c r="F139" s="149" t="s">
        <v>390</v>
      </c>
      <c r="G139" s="149" t="s">
        <v>391</v>
      </c>
      <c r="H139" s="58" t="str">
        <f t="shared" si="10"/>
        <v/>
      </c>
      <c r="I139" s="56" t="s">
        <v>388</v>
      </c>
      <c r="J139" s="149"/>
      <c r="K139" s="58" t="s">
        <v>392</v>
      </c>
      <c r="L139" s="149"/>
      <c r="M139" s="152"/>
      <c r="N139" s="153">
        <v>1</v>
      </c>
      <c r="O139" s="107" t="str">
        <f t="array" ref="O139">IF(AND(H139&lt;&gt;"",H139&lt;&gt;"-"),IF(SUMPRODUCT($Q$136:$W$136,--(Q139:W139&lt;&gt;""))&gt;0,SUMPRODUCT($Q$136:$W$136,Q139:W139)/SUMPRODUCT($Q$136:$W$136,--(Q139:W139&lt;&gt;"")),""),"")</f>
        <v/>
      </c>
      <c r="P139" s="108"/>
      <c r="Q139" s="137">
        <v>0</v>
      </c>
      <c r="R139" s="137"/>
      <c r="S139" s="137"/>
      <c r="T139" s="137">
        <v>0</v>
      </c>
      <c r="U139" s="137"/>
      <c r="V139" s="137"/>
      <c r="W139" s="137"/>
    </row>
    <row r="140" ht="48.75" customHeight="1" outlineLevel="1" spans="2:23">
      <c r="B140" s="56" t="s">
        <v>54</v>
      </c>
      <c r="C140" s="67" t="s">
        <v>393</v>
      </c>
      <c r="D140" s="64" t="s">
        <v>381</v>
      </c>
      <c r="E140" s="149" t="s">
        <v>133</v>
      </c>
      <c r="F140" s="149" t="s">
        <v>394</v>
      </c>
      <c r="G140" s="149" t="s">
        <v>395</v>
      </c>
      <c r="H140" s="58" t="str">
        <f t="shared" si="10"/>
        <v/>
      </c>
      <c r="I140" s="56" t="s">
        <v>396</v>
      </c>
      <c r="J140" s="149"/>
      <c r="K140" s="58" t="s">
        <v>392</v>
      </c>
      <c r="L140" s="149"/>
      <c r="M140" s="152"/>
      <c r="N140" s="153">
        <v>1</v>
      </c>
      <c r="O140" s="107" t="str">
        <f t="array" ref="O140">IF(AND(H140&lt;&gt;"",H140&lt;&gt;"-"),IF(SUMPRODUCT($Q$136:$W$136,--(Q140:W140&lt;&gt;""))&gt;0,SUMPRODUCT($Q$136:$W$136,Q140:W140)/SUMPRODUCT($Q$136:$W$136,--(Q140:W140&lt;&gt;"")),""),"")</f>
        <v/>
      </c>
      <c r="P140" s="108"/>
      <c r="Q140" s="137"/>
      <c r="R140" s="137"/>
      <c r="S140" s="137"/>
      <c r="T140" s="137">
        <v>0</v>
      </c>
      <c r="U140" s="137"/>
      <c r="V140" s="137"/>
      <c r="W140" s="137"/>
    </row>
    <row r="141" ht="27" customHeight="1" outlineLevel="1" spans="2:23">
      <c r="B141" s="56" t="s">
        <v>54</v>
      </c>
      <c r="C141" s="67" t="s">
        <v>397</v>
      </c>
      <c r="D141" s="64" t="s">
        <v>381</v>
      </c>
      <c r="E141" s="149" t="s">
        <v>133</v>
      </c>
      <c r="F141" s="149" t="s">
        <v>398</v>
      </c>
      <c r="G141" s="149" t="s">
        <v>399</v>
      </c>
      <c r="H141" s="58" t="str">
        <f t="shared" si="10"/>
        <v/>
      </c>
      <c r="I141" s="56" t="s">
        <v>388</v>
      </c>
      <c r="J141" s="149"/>
      <c r="K141" s="58" t="s">
        <v>392</v>
      </c>
      <c r="L141" s="149"/>
      <c r="M141" s="152"/>
      <c r="N141" s="153">
        <v>1</v>
      </c>
      <c r="O141" s="107" t="str">
        <f t="array" ref="O141">IF(AND(H141&lt;&gt;"",H141&lt;&gt;"-"),IF(SUMPRODUCT($Q$136:$W$136,--(Q141:W141&lt;&gt;""))&gt;0,SUMPRODUCT($Q$136:$W$136,Q141:W141)/SUMPRODUCT($Q$136:$W$136,--(Q141:W141&lt;&gt;"")),""),"")</f>
        <v/>
      </c>
      <c r="P141" s="108"/>
      <c r="Q141" s="137">
        <v>0</v>
      </c>
      <c r="R141" s="137"/>
      <c r="S141" s="137"/>
      <c r="T141" s="137">
        <v>0</v>
      </c>
      <c r="U141" s="137"/>
      <c r="V141" s="137"/>
      <c r="W141" s="137"/>
    </row>
    <row r="142" ht="27" customHeight="1" outlineLevel="1" spans="2:23">
      <c r="B142" s="56" t="s">
        <v>52</v>
      </c>
      <c r="C142" s="67" t="s">
        <v>400</v>
      </c>
      <c r="D142" s="64" t="s">
        <v>381</v>
      </c>
      <c r="E142" s="149" t="s">
        <v>133</v>
      </c>
      <c r="F142" s="149" t="s">
        <v>401</v>
      </c>
      <c r="G142" s="149" t="s">
        <v>402</v>
      </c>
      <c r="H142" s="58" t="str">
        <f t="shared" si="10"/>
        <v>n34</v>
      </c>
      <c r="I142" s="149" t="s">
        <v>185</v>
      </c>
      <c r="J142" s="149"/>
      <c r="K142" s="58" t="s">
        <v>392</v>
      </c>
      <c r="L142" s="149"/>
      <c r="M142" s="152"/>
      <c r="N142" s="153">
        <v>1</v>
      </c>
      <c r="O142" s="107">
        <f t="array" ref="O142">IF(AND(H142&lt;&gt;"",H142&lt;&gt;"-"),IF(SUMPRODUCT($Q$136:$W$136,--(Q142:W142&lt;&gt;""))&gt;0,SUMPRODUCT($Q$136:$W$136,Q142:W142)/SUMPRODUCT($Q$136:$W$136,--(Q142:W142&lt;&gt;"")),""),"")</f>
        <v>1</v>
      </c>
      <c r="P142" s="108"/>
      <c r="Q142" s="137">
        <v>1</v>
      </c>
      <c r="R142" s="137"/>
      <c r="S142" s="137"/>
      <c r="T142" s="137">
        <v>1</v>
      </c>
      <c r="U142" s="137"/>
      <c r="V142" s="137"/>
      <c r="W142" s="137"/>
    </row>
    <row r="143" ht="27" customHeight="1" outlineLevel="1" spans="2:23">
      <c r="B143" s="56" t="s">
        <v>54</v>
      </c>
      <c r="C143" s="67" t="s">
        <v>403</v>
      </c>
      <c r="D143" s="64" t="s">
        <v>381</v>
      </c>
      <c r="E143" s="149" t="s">
        <v>133</v>
      </c>
      <c r="F143" s="149" t="s">
        <v>401</v>
      </c>
      <c r="G143" s="149" t="s">
        <v>404</v>
      </c>
      <c r="H143" s="58" t="str">
        <f t="shared" si="10"/>
        <v/>
      </c>
      <c r="I143" s="56" t="s">
        <v>388</v>
      </c>
      <c r="J143" s="149"/>
      <c r="K143" s="58" t="s">
        <v>392</v>
      </c>
      <c r="L143" s="149"/>
      <c r="M143" s="152"/>
      <c r="N143" s="153">
        <v>1</v>
      </c>
      <c r="O143" s="107" t="str">
        <f t="array" ref="O143">IF(AND(H143&lt;&gt;"",H143&lt;&gt;"-"),IF(SUMPRODUCT($Q$136:$W$136,--(Q143:W143&lt;&gt;""))&gt;0,SUMPRODUCT($Q$136:$W$136,Q143:W143)/SUMPRODUCT($Q$136:$W$136,--(Q143:W143&lt;&gt;"")),""),"")</f>
        <v/>
      </c>
      <c r="P143" s="108"/>
      <c r="Q143" s="137">
        <v>0</v>
      </c>
      <c r="R143" s="137"/>
      <c r="S143" s="137"/>
      <c r="T143" s="137">
        <v>0</v>
      </c>
      <c r="U143" s="137"/>
      <c r="V143" s="137"/>
      <c r="W143" s="137"/>
    </row>
    <row r="144" ht="27" customHeight="1" outlineLevel="1" spans="2:23">
      <c r="B144" s="56" t="s">
        <v>52</v>
      </c>
      <c r="C144" s="67" t="s">
        <v>405</v>
      </c>
      <c r="D144" s="64" t="s">
        <v>381</v>
      </c>
      <c r="E144" s="149" t="s">
        <v>133</v>
      </c>
      <c r="F144" s="149" t="s">
        <v>406</v>
      </c>
      <c r="G144" s="149" t="s">
        <v>407</v>
      </c>
      <c r="H144" s="58" t="str">
        <f t="shared" si="10"/>
        <v>n34</v>
      </c>
      <c r="I144" s="149" t="s">
        <v>185</v>
      </c>
      <c r="J144" s="149"/>
      <c r="K144" s="58" t="s">
        <v>392</v>
      </c>
      <c r="L144" s="149"/>
      <c r="M144" s="152"/>
      <c r="N144" s="153">
        <v>1</v>
      </c>
      <c r="O144" s="107">
        <f t="array" ref="O144">IF(AND(H144&lt;&gt;"",H144&lt;&gt;"-"),IF(SUMPRODUCT($Q$136:$W$136,--(Q144:W144&lt;&gt;""))&gt;0,SUMPRODUCT($Q$136:$W$136,Q144:W144)/SUMPRODUCT($Q$136:$W$136,--(Q144:W144&lt;&gt;"")),""),"")</f>
        <v>1</v>
      </c>
      <c r="P144" s="108"/>
      <c r="Q144" s="137">
        <v>1</v>
      </c>
      <c r="R144" s="137"/>
      <c r="S144" s="137"/>
      <c r="T144" s="137">
        <v>1</v>
      </c>
      <c r="U144" s="137"/>
      <c r="V144" s="137"/>
      <c r="W144" s="137"/>
    </row>
    <row r="145" ht="27" customHeight="1" outlineLevel="1" spans="2:23">
      <c r="B145" s="56" t="s">
        <v>54</v>
      </c>
      <c r="C145" s="67" t="s">
        <v>408</v>
      </c>
      <c r="D145" s="64" t="s">
        <v>381</v>
      </c>
      <c r="E145" s="149" t="s">
        <v>133</v>
      </c>
      <c r="F145" s="149" t="s">
        <v>406</v>
      </c>
      <c r="G145" s="149" t="s">
        <v>409</v>
      </c>
      <c r="H145" s="58" t="str">
        <f t="shared" si="10"/>
        <v/>
      </c>
      <c r="I145" s="56" t="s">
        <v>388</v>
      </c>
      <c r="J145" s="149"/>
      <c r="K145" s="58" t="s">
        <v>392</v>
      </c>
      <c r="L145" s="149"/>
      <c r="M145" s="152"/>
      <c r="N145" s="153">
        <v>1</v>
      </c>
      <c r="O145" s="107" t="str">
        <f t="array" ref="O145">IF(AND(H145&lt;&gt;"",H145&lt;&gt;"-"),IF(SUMPRODUCT($Q$136:$W$136,--(Q145:W145&lt;&gt;""))&gt;0,SUMPRODUCT($Q$136:$W$136,Q145:W145)/SUMPRODUCT($Q$136:$W$136,--(Q145:W145&lt;&gt;"")),""),"")</f>
        <v/>
      </c>
      <c r="P145" s="108"/>
      <c r="Q145" s="137">
        <v>0</v>
      </c>
      <c r="R145" s="137"/>
      <c r="S145" s="137"/>
      <c r="T145" s="137">
        <v>0</v>
      </c>
      <c r="U145" s="137"/>
      <c r="V145" s="137"/>
      <c r="W145" s="137"/>
    </row>
    <row r="146" ht="27" customHeight="1" outlineLevel="1" spans="2:23">
      <c r="B146" s="56" t="s">
        <v>52</v>
      </c>
      <c r="C146" s="67" t="s">
        <v>410</v>
      </c>
      <c r="D146" s="64" t="s">
        <v>381</v>
      </c>
      <c r="E146" s="149" t="s">
        <v>133</v>
      </c>
      <c r="F146" s="149" t="s">
        <v>411</v>
      </c>
      <c r="G146" s="149" t="s">
        <v>412</v>
      </c>
      <c r="H146" s="58" t="str">
        <f t="shared" si="10"/>
        <v>n34</v>
      </c>
      <c r="I146" s="149" t="s">
        <v>185</v>
      </c>
      <c r="J146" s="149"/>
      <c r="K146" s="58" t="str">
        <f>WPtarget</f>
        <v>RAN5#95-e</v>
      </c>
      <c r="L146" s="149"/>
      <c r="M146" s="152"/>
      <c r="N146" s="153">
        <v>1</v>
      </c>
      <c r="O146" s="107">
        <f t="array" ref="O146">IF(AND(H146&lt;&gt;"",H146&lt;&gt;"-"),IF(SUMPRODUCT($Q$136:$W$136,--(Q146:W146&lt;&gt;""))&gt;0,SUMPRODUCT($Q$136:$W$136,Q146:W146)/SUMPRODUCT($Q$136:$W$136,--(Q146:W146&lt;&gt;"")),""),"")</f>
        <v>1</v>
      </c>
      <c r="P146" s="108"/>
      <c r="Q146" s="137">
        <v>1</v>
      </c>
      <c r="R146" s="137"/>
      <c r="S146" s="137"/>
      <c r="T146" s="137">
        <v>1</v>
      </c>
      <c r="U146" s="137"/>
      <c r="V146" s="137"/>
      <c r="W146" s="137"/>
    </row>
    <row r="147" ht="27" customHeight="1" outlineLevel="1" spans="2:23">
      <c r="B147" s="56" t="s">
        <v>54</v>
      </c>
      <c r="C147" s="67" t="s">
        <v>413</v>
      </c>
      <c r="D147" s="64" t="s">
        <v>381</v>
      </c>
      <c r="E147" s="149" t="s">
        <v>133</v>
      </c>
      <c r="F147" s="149" t="s">
        <v>411</v>
      </c>
      <c r="G147" s="149" t="s">
        <v>414</v>
      </c>
      <c r="H147" s="58" t="str">
        <f t="shared" si="10"/>
        <v/>
      </c>
      <c r="I147" s="56" t="s">
        <v>388</v>
      </c>
      <c r="J147" s="149"/>
      <c r="K147" s="58" t="str">
        <f>WPtarget</f>
        <v>RAN5#95-e</v>
      </c>
      <c r="L147" s="149"/>
      <c r="M147" s="152"/>
      <c r="N147" s="153">
        <v>1</v>
      </c>
      <c r="O147" s="107" t="str">
        <f t="array" ref="O147">IF(AND(H147&lt;&gt;"",H147&lt;&gt;"-"),IF(SUMPRODUCT($Q$136:$W$136,--(Q147:W147&lt;&gt;""))&gt;0,SUMPRODUCT($Q$136:$W$136,Q147:W147)/SUMPRODUCT($Q$136:$W$136,--(Q147:W147&lt;&gt;"")),""),"")</f>
        <v/>
      </c>
      <c r="P147" s="108"/>
      <c r="Q147" s="137">
        <v>0</v>
      </c>
      <c r="R147" s="137"/>
      <c r="S147" s="137"/>
      <c r="T147" s="137">
        <v>0</v>
      </c>
      <c r="U147" s="137"/>
      <c r="V147" s="137"/>
      <c r="W147" s="137"/>
    </row>
    <row r="148" ht="27" customHeight="1" outlineLevel="1" spans="2:23">
      <c r="B148" s="56" t="s">
        <v>54</v>
      </c>
      <c r="C148" s="67" t="s">
        <v>415</v>
      </c>
      <c r="D148" s="64" t="s">
        <v>381</v>
      </c>
      <c r="E148" s="149" t="s">
        <v>133</v>
      </c>
      <c r="F148" s="149" t="s">
        <v>416</v>
      </c>
      <c r="G148" s="149" t="s">
        <v>417</v>
      </c>
      <c r="H148" s="58" t="str">
        <f t="shared" si="10"/>
        <v/>
      </c>
      <c r="I148" s="56" t="s">
        <v>388</v>
      </c>
      <c r="J148" s="149"/>
      <c r="K148" s="58" t="s">
        <v>392</v>
      </c>
      <c r="L148" s="149"/>
      <c r="M148" s="152"/>
      <c r="N148" s="153">
        <v>1</v>
      </c>
      <c r="O148" s="107" t="str">
        <f t="array" ref="O148">IF(AND(H148&lt;&gt;"",H148&lt;&gt;"-"),IF(SUMPRODUCT($Q$136:$W$136,--(Q148:W148&lt;&gt;""))&gt;0,SUMPRODUCT($Q$136:$W$136,Q148:W148)/SUMPRODUCT($Q$136:$W$136,--(Q148:W148&lt;&gt;"")),""),"")</f>
        <v/>
      </c>
      <c r="P148" s="108"/>
      <c r="Q148" s="137">
        <v>0</v>
      </c>
      <c r="R148" s="137"/>
      <c r="S148" s="137"/>
      <c r="T148" s="137">
        <v>0</v>
      </c>
      <c r="U148" s="137"/>
      <c r="V148" s="137"/>
      <c r="W148" s="137"/>
    </row>
    <row r="149" ht="45.75" customHeight="1" outlineLevel="1" spans="2:23">
      <c r="B149" s="56" t="s">
        <v>54</v>
      </c>
      <c r="C149" s="67" t="s">
        <v>418</v>
      </c>
      <c r="D149" s="64" t="s">
        <v>381</v>
      </c>
      <c r="E149" s="149" t="s">
        <v>133</v>
      </c>
      <c r="F149" s="149" t="s">
        <v>419</v>
      </c>
      <c r="G149" s="149" t="s">
        <v>420</v>
      </c>
      <c r="H149" s="58" t="str">
        <f t="shared" si="10"/>
        <v/>
      </c>
      <c r="I149" s="56" t="s">
        <v>421</v>
      </c>
      <c r="J149" s="149"/>
      <c r="K149" s="58" t="s">
        <v>392</v>
      </c>
      <c r="L149" s="149"/>
      <c r="M149" s="152"/>
      <c r="N149" s="153">
        <v>1</v>
      </c>
      <c r="O149" s="107" t="str">
        <f t="array" ref="O149">IF(AND(H149&lt;&gt;"",H149&lt;&gt;"-"),IF(SUMPRODUCT($Q$136:$W$136,--(Q149:W149&lt;&gt;""))&gt;0,SUMPRODUCT($Q$136:$W$136,Q149:W149)/SUMPRODUCT($Q$136:$W$136,--(Q149:W149&lt;&gt;"")),""),"")</f>
        <v/>
      </c>
      <c r="P149" s="108"/>
      <c r="Q149" s="137"/>
      <c r="R149" s="137"/>
      <c r="S149" s="137"/>
      <c r="T149" s="137">
        <v>0</v>
      </c>
      <c r="U149" s="137"/>
      <c r="V149" s="137"/>
      <c r="W149" s="137"/>
    </row>
    <row r="150" ht="27" customHeight="1" outlineLevel="1" spans="2:23">
      <c r="B150" s="56" t="s">
        <v>54</v>
      </c>
      <c r="C150" s="67" t="s">
        <v>422</v>
      </c>
      <c r="D150" s="64" t="s">
        <v>381</v>
      </c>
      <c r="E150" s="149" t="s">
        <v>133</v>
      </c>
      <c r="F150" s="149" t="s">
        <v>423</v>
      </c>
      <c r="G150" s="149" t="s">
        <v>424</v>
      </c>
      <c r="H150" s="58" t="str">
        <f t="shared" si="10"/>
        <v/>
      </c>
      <c r="I150" s="56" t="s">
        <v>388</v>
      </c>
      <c r="J150" s="149"/>
      <c r="K150" s="58" t="str">
        <f>WPtarget</f>
        <v>RAN5#95-e</v>
      </c>
      <c r="L150" s="149"/>
      <c r="M150" s="152"/>
      <c r="N150" s="153">
        <v>1</v>
      </c>
      <c r="O150" s="107" t="str">
        <f t="array" ref="O150">IF(AND(H150&lt;&gt;"",H150&lt;&gt;"-"),IF(SUMPRODUCT($Q$136:$W$136,--(Q150:W150&lt;&gt;""))&gt;0,SUMPRODUCT($Q$136:$W$136,Q150:W150)/SUMPRODUCT($Q$136:$W$136,--(Q150:W150&lt;&gt;"")),""),"")</f>
        <v/>
      </c>
      <c r="P150" s="108"/>
      <c r="Q150" s="137">
        <v>0</v>
      </c>
      <c r="R150" s="137"/>
      <c r="S150" s="137"/>
      <c r="T150" s="137">
        <v>0</v>
      </c>
      <c r="U150" s="137"/>
      <c r="V150" s="137"/>
      <c r="W150" s="137"/>
    </row>
    <row r="151" outlineLevel="1" spans="2:23">
      <c r="B151" s="59" t="s">
        <v>86</v>
      </c>
      <c r="C151" s="60"/>
      <c r="D151" s="60"/>
      <c r="E151" s="60"/>
      <c r="F151" s="60"/>
      <c r="G151" s="60"/>
      <c r="H151" s="60"/>
      <c r="I151" s="60"/>
      <c r="J151" s="60"/>
      <c r="K151" s="60"/>
      <c r="L151" s="60"/>
      <c r="M151" s="60"/>
      <c r="N151" s="60"/>
      <c r="O151" s="60"/>
      <c r="P151" s="109"/>
      <c r="Q151" s="109"/>
      <c r="R151" s="109"/>
      <c r="S151" s="109"/>
      <c r="T151" s="109"/>
      <c r="U151" s="109"/>
      <c r="V151" s="109"/>
      <c r="W151" s="138"/>
    </row>
    <row r="152" s="10" customFormat="1" outlineLevel="1" spans="2:24">
      <c r="B152" s="61"/>
      <c r="C152" s="61"/>
      <c r="D152" s="62"/>
      <c r="E152" s="62"/>
      <c r="F152" s="62"/>
      <c r="G152" s="62"/>
      <c r="H152" s="62"/>
      <c r="I152" s="62"/>
      <c r="J152" s="62"/>
      <c r="K152" s="62"/>
      <c r="L152" s="62"/>
      <c r="M152" s="62"/>
      <c r="N152" s="62"/>
      <c r="O152" s="62"/>
      <c r="P152" s="62"/>
      <c r="Q152" s="62"/>
      <c r="R152" s="62"/>
      <c r="S152" s="62"/>
      <c r="T152" s="62"/>
      <c r="U152" s="62"/>
      <c r="V152" s="62"/>
      <c r="W152" s="62"/>
      <c r="X152" s="17"/>
    </row>
    <row r="153" ht="18" spans="2:23">
      <c r="B153" s="44" t="s">
        <v>425</v>
      </c>
      <c r="C153" s="45"/>
      <c r="D153" s="45"/>
      <c r="E153" s="45"/>
      <c r="F153" s="45"/>
      <c r="G153" s="45"/>
      <c r="H153" s="45"/>
      <c r="I153" s="45"/>
      <c r="J153" s="45"/>
      <c r="K153" s="45"/>
      <c r="L153" s="45"/>
      <c r="M153" s="45"/>
      <c r="N153" s="45"/>
      <c r="O153" s="45"/>
      <c r="P153" s="45"/>
      <c r="Q153" s="45"/>
      <c r="R153" s="45"/>
      <c r="S153" s="45"/>
      <c r="T153" s="45"/>
      <c r="U153" s="45"/>
      <c r="V153" s="45"/>
      <c r="W153" s="129"/>
    </row>
    <row r="154" ht="14.25" customHeight="1" outlineLevel="1" spans="2:23">
      <c r="B154" s="46" t="s">
        <v>65</v>
      </c>
      <c r="C154" s="47" t="s">
        <v>66</v>
      </c>
      <c r="D154" s="66" t="s">
        <v>67</v>
      </c>
      <c r="E154" s="66" t="s">
        <v>103</v>
      </c>
      <c r="F154" s="66" t="s">
        <v>69</v>
      </c>
      <c r="G154" s="66" t="s">
        <v>70</v>
      </c>
      <c r="H154" s="49" t="s">
        <v>71</v>
      </c>
      <c r="I154" s="66" t="s">
        <v>89</v>
      </c>
      <c r="J154" s="66" t="s">
        <v>73</v>
      </c>
      <c r="K154" s="66" t="s">
        <v>74</v>
      </c>
      <c r="L154" s="66" t="s">
        <v>75</v>
      </c>
      <c r="M154" s="111" t="s">
        <v>12</v>
      </c>
      <c r="N154" s="114" t="s">
        <v>76</v>
      </c>
      <c r="O154" s="66" t="s">
        <v>77</v>
      </c>
      <c r="P154" s="108"/>
      <c r="Q154" s="130" t="s">
        <v>78</v>
      </c>
      <c r="R154" s="131"/>
      <c r="S154" s="131"/>
      <c r="T154" s="131"/>
      <c r="U154" s="131"/>
      <c r="V154" s="131"/>
      <c r="W154" s="132"/>
    </row>
    <row r="155" ht="20" outlineLevel="1" spans="2:23">
      <c r="B155" s="46"/>
      <c r="C155" s="50"/>
      <c r="D155" s="66"/>
      <c r="E155" s="66"/>
      <c r="F155" s="66"/>
      <c r="G155" s="66"/>
      <c r="H155" s="52"/>
      <c r="I155" s="66"/>
      <c r="J155" s="66"/>
      <c r="K155" s="66"/>
      <c r="L155" s="66"/>
      <c r="M155" s="111"/>
      <c r="N155" s="114"/>
      <c r="O155" s="66"/>
      <c r="P155" s="108"/>
      <c r="Q155" s="46" t="s">
        <v>426</v>
      </c>
      <c r="R155" s="144"/>
      <c r="S155" s="144"/>
      <c r="T155" s="144"/>
      <c r="U155" s="144"/>
      <c r="V155" s="144"/>
      <c r="W155" s="46" t="s">
        <v>178</v>
      </c>
    </row>
    <row r="156" outlineLevel="1" spans="2:23">
      <c r="B156" s="47"/>
      <c r="C156" s="53"/>
      <c r="D156" s="66"/>
      <c r="E156" s="66"/>
      <c r="F156" s="66"/>
      <c r="G156" s="66"/>
      <c r="H156" s="55"/>
      <c r="I156" s="66"/>
      <c r="J156" s="66"/>
      <c r="K156" s="66"/>
      <c r="L156" s="66"/>
      <c r="M156" s="111"/>
      <c r="N156" s="114"/>
      <c r="O156" s="66"/>
      <c r="P156" s="108"/>
      <c r="Q156" s="106">
        <v>1</v>
      </c>
      <c r="R156" s="145"/>
      <c r="S156" s="145"/>
      <c r="T156" s="145"/>
      <c r="U156" s="145"/>
      <c r="V156" s="145"/>
      <c r="W156" s="106">
        <v>2</v>
      </c>
    </row>
    <row r="157" ht="49.5" customHeight="1" outlineLevel="1" spans="2:23">
      <c r="B157" s="56" t="s">
        <v>427</v>
      </c>
      <c r="C157" s="67" t="s">
        <v>428</v>
      </c>
      <c r="D157" s="64" t="s">
        <v>429</v>
      </c>
      <c r="E157" s="64" t="s">
        <v>430</v>
      </c>
      <c r="F157" s="64" t="s">
        <v>431</v>
      </c>
      <c r="G157" s="64" t="s">
        <v>432</v>
      </c>
      <c r="H157" s="64" t="str">
        <f>IF(B157&lt;&gt;"",SUBSTITUTE(VLOOKUP(B157,LabelListLookUp,2,FALSE),", ",","&amp;CHAR(10)),"")</f>
        <v>n34</v>
      </c>
      <c r="I157" s="64" t="s">
        <v>433</v>
      </c>
      <c r="J157" s="64"/>
      <c r="K157" s="64" t="str">
        <f>WPtarget</f>
        <v>RAN5#95-e</v>
      </c>
      <c r="L157" s="64"/>
      <c r="M157" s="110"/>
      <c r="N157" s="113">
        <v>1</v>
      </c>
      <c r="O157" s="107">
        <f t="array" ref="O157">IF(AND(H157&lt;&gt;"",H157&lt;&gt;"-"),IF(SUMPRODUCT($Q$156:$W$156,--(Q157:W157&lt;&gt;""))&gt;0,SUMPRODUCT($Q$156:$W$156,Q157:W157)/SUMPRODUCT($Q$156:$W$156,--(Q157:W157&lt;&gt;"")),""),"")</f>
        <v>1</v>
      </c>
      <c r="P157" s="108"/>
      <c r="Q157" s="137">
        <v>1</v>
      </c>
      <c r="R157" s="137"/>
      <c r="S157" s="137"/>
      <c r="T157" s="137"/>
      <c r="U157" s="137"/>
      <c r="V157" s="137"/>
      <c r="W157" s="137"/>
    </row>
    <row r="158" ht="46.5" customHeight="1" outlineLevel="1" spans="2:23">
      <c r="B158" s="56" t="s">
        <v>427</v>
      </c>
      <c r="C158" s="67" t="s">
        <v>428</v>
      </c>
      <c r="D158" s="64" t="s">
        <v>434</v>
      </c>
      <c r="E158" s="64" t="s">
        <v>435</v>
      </c>
      <c r="F158" s="64" t="s">
        <v>436</v>
      </c>
      <c r="G158" s="64" t="s">
        <v>437</v>
      </c>
      <c r="H158" s="64" t="str">
        <f>IF(B158&lt;&gt;"",SUBSTITUTE(VLOOKUP(B158,LabelListLookUp,2,FALSE),", ",","&amp;CHAR(10)),"")</f>
        <v>n34</v>
      </c>
      <c r="I158" s="64" t="s">
        <v>438</v>
      </c>
      <c r="J158" s="64"/>
      <c r="K158" s="64" t="str">
        <f>WPtarget</f>
        <v>RAN5#95-e</v>
      </c>
      <c r="L158" s="64"/>
      <c r="M158" s="110"/>
      <c r="N158" s="113">
        <v>1</v>
      </c>
      <c r="O158" s="107">
        <f t="array" ref="O158">IF(AND(H158&lt;&gt;"",H158&lt;&gt;"-"),IF(SUMPRODUCT($Q$156:$W$156,--(Q158:W158&lt;&gt;""))&gt;0,SUMPRODUCT($Q$156:$W$156,Q158:W158)/SUMPRODUCT($Q$156:$W$156,--(Q158:W158&lt;&gt;"")),""),"")</f>
        <v>1</v>
      </c>
      <c r="P158" s="108"/>
      <c r="Q158" s="137">
        <v>1</v>
      </c>
      <c r="R158" s="137"/>
      <c r="S158" s="137"/>
      <c r="T158" s="137"/>
      <c r="U158" s="137"/>
      <c r="V158" s="137"/>
      <c r="W158" s="137"/>
    </row>
    <row r="159" outlineLevel="1" spans="2:23">
      <c r="B159" s="59" t="s">
        <v>86</v>
      </c>
      <c r="C159" s="60"/>
      <c r="D159" s="60"/>
      <c r="E159" s="60"/>
      <c r="F159" s="60"/>
      <c r="G159" s="60"/>
      <c r="H159" s="60"/>
      <c r="I159" s="60"/>
      <c r="J159" s="60"/>
      <c r="K159" s="60"/>
      <c r="L159" s="60"/>
      <c r="M159" s="60"/>
      <c r="N159" s="60"/>
      <c r="O159" s="60"/>
      <c r="P159" s="109"/>
      <c r="Q159" s="109"/>
      <c r="R159" s="109"/>
      <c r="S159" s="109"/>
      <c r="T159" s="109"/>
      <c r="U159" s="109"/>
      <c r="V159" s="109"/>
      <c r="W159" s="138"/>
    </row>
    <row r="160" s="10" customFormat="1" outlineLevel="1" spans="2:24">
      <c r="B160" s="61"/>
      <c r="C160" s="61"/>
      <c r="D160" s="62"/>
      <c r="E160" s="62"/>
      <c r="F160" s="62"/>
      <c r="G160" s="62"/>
      <c r="H160" s="62"/>
      <c r="I160" s="62"/>
      <c r="J160" s="62"/>
      <c r="K160" s="62"/>
      <c r="L160" s="62"/>
      <c r="M160" s="62"/>
      <c r="N160" s="62"/>
      <c r="O160" s="62"/>
      <c r="P160" s="62"/>
      <c r="Q160" s="62"/>
      <c r="R160" s="62"/>
      <c r="S160" s="62"/>
      <c r="T160" s="62"/>
      <c r="U160" s="62"/>
      <c r="V160" s="62"/>
      <c r="W160" s="62"/>
      <c r="X160" s="17"/>
    </row>
    <row r="161" s="10" customFormat="1" ht="18" spans="2:24">
      <c r="B161" s="44" t="s">
        <v>439</v>
      </c>
      <c r="C161" s="45"/>
      <c r="D161" s="45"/>
      <c r="E161" s="45"/>
      <c r="F161" s="45"/>
      <c r="G161" s="45"/>
      <c r="H161" s="45"/>
      <c r="I161" s="45"/>
      <c r="J161" s="45"/>
      <c r="K161" s="45"/>
      <c r="L161" s="45"/>
      <c r="M161" s="45"/>
      <c r="N161" s="45"/>
      <c r="O161" s="45"/>
      <c r="P161" s="45"/>
      <c r="Q161" s="45"/>
      <c r="R161" s="45"/>
      <c r="S161" s="45"/>
      <c r="T161" s="45"/>
      <c r="U161" s="45"/>
      <c r="V161" s="45"/>
      <c r="W161" s="129"/>
      <c r="X161" s="17"/>
    </row>
    <row r="162" s="10" customFormat="1" ht="14.25" customHeight="1" outlineLevel="1" spans="2:24">
      <c r="B162" s="46" t="s">
        <v>65</v>
      </c>
      <c r="C162" s="47" t="s">
        <v>66</v>
      </c>
      <c r="D162" s="66" t="s">
        <v>67</v>
      </c>
      <c r="E162" s="66" t="s">
        <v>103</v>
      </c>
      <c r="F162" s="66" t="s">
        <v>69</v>
      </c>
      <c r="G162" s="66" t="s">
        <v>70</v>
      </c>
      <c r="H162" s="49" t="s">
        <v>71</v>
      </c>
      <c r="I162" s="66" t="s">
        <v>89</v>
      </c>
      <c r="J162" s="66" t="s">
        <v>73</v>
      </c>
      <c r="K162" s="66" t="s">
        <v>74</v>
      </c>
      <c r="L162" s="66" t="s">
        <v>75</v>
      </c>
      <c r="M162" s="111" t="s">
        <v>12</v>
      </c>
      <c r="N162" s="114" t="s">
        <v>76</v>
      </c>
      <c r="O162" s="66" t="s">
        <v>77</v>
      </c>
      <c r="P162" s="108"/>
      <c r="Q162" s="130" t="s">
        <v>78</v>
      </c>
      <c r="R162" s="131"/>
      <c r="S162" s="131"/>
      <c r="T162" s="131"/>
      <c r="U162" s="131"/>
      <c r="V162" s="131"/>
      <c r="W162" s="132"/>
      <c r="X162" s="17"/>
    </row>
    <row r="163" s="10" customFormat="1" outlineLevel="1" spans="2:24">
      <c r="B163" s="46"/>
      <c r="C163" s="50"/>
      <c r="D163" s="66"/>
      <c r="E163" s="66"/>
      <c r="F163" s="66"/>
      <c r="G163" s="66"/>
      <c r="H163" s="52"/>
      <c r="I163" s="66"/>
      <c r="J163" s="66"/>
      <c r="K163" s="66"/>
      <c r="L163" s="66"/>
      <c r="M163" s="111"/>
      <c r="N163" s="114"/>
      <c r="O163" s="66"/>
      <c r="P163" s="108"/>
      <c r="Q163" s="46" t="s">
        <v>440</v>
      </c>
      <c r="R163" s="159"/>
      <c r="S163" s="159"/>
      <c r="T163" s="159"/>
      <c r="U163" s="159"/>
      <c r="V163" s="159"/>
      <c r="W163" s="159"/>
      <c r="X163" s="17"/>
    </row>
    <row r="164" s="10" customFormat="1" outlineLevel="1" spans="2:24">
      <c r="B164" s="47"/>
      <c r="C164" s="53"/>
      <c r="D164" s="66"/>
      <c r="E164" s="66"/>
      <c r="F164" s="66"/>
      <c r="G164" s="66"/>
      <c r="H164" s="55"/>
      <c r="I164" s="66"/>
      <c r="J164" s="66"/>
      <c r="K164" s="66"/>
      <c r="L164" s="66"/>
      <c r="M164" s="111"/>
      <c r="N164" s="114"/>
      <c r="O164" s="66"/>
      <c r="P164" s="108"/>
      <c r="Q164" s="106">
        <v>1</v>
      </c>
      <c r="R164" s="160"/>
      <c r="S164" s="160"/>
      <c r="T164" s="160"/>
      <c r="U164" s="160"/>
      <c r="V164" s="160"/>
      <c r="W164" s="160"/>
      <c r="X164" s="17"/>
    </row>
    <row r="165" s="10" customFormat="1" ht="72.75" customHeight="1" outlineLevel="1" spans="2:24">
      <c r="B165" s="56" t="s">
        <v>427</v>
      </c>
      <c r="C165" s="67" t="s">
        <v>441</v>
      </c>
      <c r="D165" s="155" t="s">
        <v>442</v>
      </c>
      <c r="E165" s="155" t="s">
        <v>443</v>
      </c>
      <c r="F165" s="155">
        <v>11</v>
      </c>
      <c r="G165" s="155" t="s">
        <v>444</v>
      </c>
      <c r="H165" s="58" t="str">
        <f>IF(B165&lt;&gt;"",SUBSTITUTE(VLOOKUP(B165,LabelListLookUp,2,FALSE),", ",","&amp;CHAR(10)),"")</f>
        <v>n34</v>
      </c>
      <c r="I165" s="155" t="s">
        <v>445</v>
      </c>
      <c r="J165" s="155"/>
      <c r="K165" s="58" t="str">
        <f>WPtarget</f>
        <v>RAN5#95-e</v>
      </c>
      <c r="L165" s="155"/>
      <c r="M165" s="157"/>
      <c r="N165" s="135">
        <v>1</v>
      </c>
      <c r="O165" s="107">
        <f t="array" ref="O165">IF(AND(H165&lt;&gt;"",H165&lt;&gt;"-"),IF(SUMPRODUCT($Q$164:$W$164,--(Q165:W165&lt;&gt;""))&gt;0,SUMPRODUCT($Q$164:$W$164,Q165:W165)/SUMPRODUCT($Q$164:$W$164,--(Q165:W165&lt;&gt;"")),""),"")</f>
        <v>1</v>
      </c>
      <c r="P165" s="108"/>
      <c r="Q165" s="137">
        <v>1</v>
      </c>
      <c r="R165" s="137"/>
      <c r="S165" s="137"/>
      <c r="T165" s="137"/>
      <c r="U165" s="137"/>
      <c r="V165" s="137"/>
      <c r="W165" s="137"/>
      <c r="X165" s="17"/>
    </row>
    <row r="166" s="10" customFormat="1" outlineLevel="1" spans="2:24">
      <c r="B166" s="59" t="s">
        <v>86</v>
      </c>
      <c r="C166" s="60"/>
      <c r="D166" s="60"/>
      <c r="E166" s="60"/>
      <c r="F166" s="60"/>
      <c r="G166" s="60"/>
      <c r="H166" s="60"/>
      <c r="I166" s="60"/>
      <c r="J166" s="60"/>
      <c r="K166" s="60"/>
      <c r="L166" s="60"/>
      <c r="M166" s="60"/>
      <c r="N166" s="60"/>
      <c r="O166" s="60"/>
      <c r="P166" s="109"/>
      <c r="Q166" s="109"/>
      <c r="R166" s="109"/>
      <c r="S166" s="109"/>
      <c r="T166" s="109"/>
      <c r="U166" s="109"/>
      <c r="V166" s="109"/>
      <c r="W166" s="138"/>
      <c r="X166" s="17"/>
    </row>
    <row r="167" s="10" customFormat="1" outlineLevel="1" spans="2:24">
      <c r="B167" s="61"/>
      <c r="C167" s="61"/>
      <c r="D167" s="62"/>
      <c r="E167" s="62"/>
      <c r="F167" s="62"/>
      <c r="G167" s="62"/>
      <c r="H167" s="62"/>
      <c r="I167" s="62"/>
      <c r="J167" s="62"/>
      <c r="K167" s="62"/>
      <c r="L167" s="62"/>
      <c r="M167" s="62"/>
      <c r="N167" s="62"/>
      <c r="O167" s="62"/>
      <c r="P167" s="62"/>
      <c r="Q167" s="62"/>
      <c r="R167" s="62"/>
      <c r="S167" s="62"/>
      <c r="T167" s="62"/>
      <c r="U167" s="62"/>
      <c r="V167" s="62"/>
      <c r="W167" s="62"/>
      <c r="X167" s="17"/>
    </row>
    <row r="168" s="10" customFormat="1" ht="18" spans="2:24">
      <c r="B168" s="44" t="s">
        <v>446</v>
      </c>
      <c r="C168" s="45"/>
      <c r="D168" s="45"/>
      <c r="E168" s="45"/>
      <c r="F168" s="45"/>
      <c r="G168" s="45"/>
      <c r="H168" s="45"/>
      <c r="I168" s="45"/>
      <c r="J168" s="45"/>
      <c r="K168" s="45"/>
      <c r="L168" s="45"/>
      <c r="M168" s="45"/>
      <c r="N168" s="45"/>
      <c r="O168" s="45"/>
      <c r="P168" s="45"/>
      <c r="Q168" s="45"/>
      <c r="R168" s="45"/>
      <c r="S168" s="45"/>
      <c r="T168" s="45"/>
      <c r="U168" s="45"/>
      <c r="V168" s="45"/>
      <c r="W168" s="129"/>
      <c r="X168" s="17"/>
    </row>
    <row r="169" s="10" customFormat="1" ht="18" customHeight="1" outlineLevel="1" spans="2:24">
      <c r="B169" s="46" t="s">
        <v>65</v>
      </c>
      <c r="C169" s="46" t="s">
        <v>66</v>
      </c>
      <c r="D169" s="66" t="s">
        <v>67</v>
      </c>
      <c r="E169" s="66" t="s">
        <v>103</v>
      </c>
      <c r="F169" s="66" t="s">
        <v>69</v>
      </c>
      <c r="G169" s="66" t="s">
        <v>70</v>
      </c>
      <c r="H169" s="111" t="s">
        <v>71</v>
      </c>
      <c r="I169" s="66" t="s">
        <v>89</v>
      </c>
      <c r="J169" s="66" t="s">
        <v>73</v>
      </c>
      <c r="K169" s="66" t="s">
        <v>74</v>
      </c>
      <c r="L169" s="66" t="s">
        <v>75</v>
      </c>
      <c r="M169" s="111" t="s">
        <v>12</v>
      </c>
      <c r="N169" s="114" t="s">
        <v>76</v>
      </c>
      <c r="O169" s="48" t="s">
        <v>77</v>
      </c>
      <c r="P169" s="158"/>
      <c r="Q169" s="161" t="s">
        <v>78</v>
      </c>
      <c r="R169" s="162"/>
      <c r="S169" s="162"/>
      <c r="T169" s="162"/>
      <c r="U169" s="162"/>
      <c r="V169" s="162"/>
      <c r="W169" s="163"/>
      <c r="X169" s="17"/>
    </row>
    <row r="170" s="10" customFormat="1" ht="20" outlineLevel="1" spans="2:24">
      <c r="B170" s="46"/>
      <c r="C170" s="46"/>
      <c r="D170" s="66"/>
      <c r="E170" s="66"/>
      <c r="F170" s="66"/>
      <c r="G170" s="66"/>
      <c r="H170" s="111"/>
      <c r="I170" s="66"/>
      <c r="J170" s="66"/>
      <c r="K170" s="66"/>
      <c r="L170" s="66"/>
      <c r="M170" s="111"/>
      <c r="N170" s="114"/>
      <c r="O170" s="51"/>
      <c r="P170" s="158"/>
      <c r="Q170" s="46" t="s">
        <v>447</v>
      </c>
      <c r="R170" s="159"/>
      <c r="S170" s="159"/>
      <c r="T170" s="159"/>
      <c r="U170" s="159"/>
      <c r="V170" s="159"/>
      <c r="W170" s="159"/>
      <c r="X170" s="17"/>
    </row>
    <row r="171" s="10" customFormat="1" ht="18" outlineLevel="1" spans="2:24">
      <c r="B171" s="46"/>
      <c r="C171" s="46"/>
      <c r="D171" s="66"/>
      <c r="E171" s="66"/>
      <c r="F171" s="66"/>
      <c r="G171" s="66"/>
      <c r="H171" s="111"/>
      <c r="I171" s="66"/>
      <c r="J171" s="66"/>
      <c r="K171" s="66"/>
      <c r="L171" s="66"/>
      <c r="M171" s="111"/>
      <c r="N171" s="114"/>
      <c r="O171" s="51"/>
      <c r="P171" s="158"/>
      <c r="Q171" s="106">
        <v>1</v>
      </c>
      <c r="R171" s="160"/>
      <c r="S171" s="160"/>
      <c r="T171" s="160"/>
      <c r="U171" s="160"/>
      <c r="V171" s="160"/>
      <c r="W171" s="160"/>
      <c r="X171" s="17"/>
    </row>
    <row r="172" s="10" customFormat="1" ht="77.25" customHeight="1" outlineLevel="1" spans="2:24">
      <c r="B172" s="56" t="s">
        <v>52</v>
      </c>
      <c r="C172" s="67" t="s">
        <v>448</v>
      </c>
      <c r="D172" s="64" t="s">
        <v>449</v>
      </c>
      <c r="E172" s="64" t="s">
        <v>450</v>
      </c>
      <c r="F172" s="156" t="s">
        <v>451</v>
      </c>
      <c r="G172" s="64" t="s">
        <v>452</v>
      </c>
      <c r="H172" s="64" t="str">
        <f>IF(B172&lt;&gt;"",SUBSTITUTE(VLOOKUP(B172,LabelListLookUp,2,FALSE),", ",","&amp;CHAR(10)),"")</f>
        <v>n34</v>
      </c>
      <c r="I172" s="64" t="s">
        <v>453</v>
      </c>
      <c r="J172" s="64"/>
      <c r="K172" s="64" t="str">
        <f>WPtarget</f>
        <v>RAN5#95-e</v>
      </c>
      <c r="L172" s="64"/>
      <c r="M172" s="110" t="s">
        <v>148</v>
      </c>
      <c r="N172" s="106">
        <v>1</v>
      </c>
      <c r="O172" s="107">
        <f t="array" ref="O172">IF(AND(H172&lt;&gt;"",H172&lt;&gt;"-"),IF(SUMPRODUCT($Q$171:$W$171,--(Q172:W172&lt;&gt;""))&gt;0,SUMPRODUCT($Q$171:$W$171,Q172:W172)/SUMPRODUCT($Q$171:$W$171,--(Q172:W172&lt;&gt;"")),""),"")</f>
        <v>1</v>
      </c>
      <c r="P172" s="158"/>
      <c r="Q172" s="137">
        <v>1</v>
      </c>
      <c r="R172" s="137"/>
      <c r="S172" s="137"/>
      <c r="T172" s="137"/>
      <c r="U172" s="137"/>
      <c r="V172" s="137"/>
      <c r="W172" s="137"/>
      <c r="X172" s="17"/>
    </row>
    <row r="173" s="10" customFormat="1" ht="50" outlineLevel="1" spans="2:24">
      <c r="B173" s="56" t="s">
        <v>52</v>
      </c>
      <c r="C173" s="67" t="s">
        <v>448</v>
      </c>
      <c r="D173" s="64" t="s">
        <v>449</v>
      </c>
      <c r="E173" s="64" t="s">
        <v>450</v>
      </c>
      <c r="F173" s="156" t="s">
        <v>451</v>
      </c>
      <c r="G173" s="64" t="s">
        <v>454</v>
      </c>
      <c r="H173" s="64" t="str">
        <f>IF(B173&lt;&gt;"",SUBSTITUTE(VLOOKUP(B173,LabelListLookUp,2,FALSE),", ",","&amp;CHAR(10)),"")</f>
        <v>n34</v>
      </c>
      <c r="I173" s="64" t="s">
        <v>455</v>
      </c>
      <c r="J173" s="64" t="s">
        <v>41</v>
      </c>
      <c r="K173" s="64" t="str">
        <f>WPtarget</f>
        <v>RAN5#95-e</v>
      </c>
      <c r="L173" s="151" t="s">
        <v>456</v>
      </c>
      <c r="M173" s="110"/>
      <c r="N173" s="106">
        <v>1</v>
      </c>
      <c r="O173" s="107">
        <f t="array" ref="O173">IF(AND(H173&lt;&gt;"",H173&lt;&gt;"-"),IF(SUMPRODUCT($Q$171:$W$171,--(Q173:W173&lt;&gt;""))&gt;0,SUMPRODUCT($Q$171:$W$171,Q173:W173)/SUMPRODUCT($Q$171:$W$171,--(Q173:W173&lt;&gt;"")),""),"")</f>
        <v>1</v>
      </c>
      <c r="P173" s="158"/>
      <c r="Q173" s="137">
        <v>1</v>
      </c>
      <c r="R173" s="137"/>
      <c r="S173" s="137"/>
      <c r="T173" s="137"/>
      <c r="U173" s="137"/>
      <c r="V173" s="137"/>
      <c r="W173" s="137"/>
      <c r="X173" s="17"/>
    </row>
    <row r="174" s="10" customFormat="1" ht="20" outlineLevel="1" spans="2:24">
      <c r="B174" s="56" t="s">
        <v>52</v>
      </c>
      <c r="C174" s="67" t="s">
        <v>448</v>
      </c>
      <c r="D174" s="64" t="s">
        <v>449</v>
      </c>
      <c r="E174" s="64" t="s">
        <v>450</v>
      </c>
      <c r="F174" s="64" t="s">
        <v>457</v>
      </c>
      <c r="G174" s="64" t="s">
        <v>458</v>
      </c>
      <c r="H174" s="64" t="str">
        <f>IF(B174&lt;&gt;"",SUBSTITUTE(VLOOKUP(B174,LabelListLookUp,2,FALSE),", ",","&amp;CHAR(10)),"")</f>
        <v>n34</v>
      </c>
      <c r="I174" s="64" t="s">
        <v>459</v>
      </c>
      <c r="J174" s="64"/>
      <c r="K174" s="64" t="str">
        <f>WPtarget</f>
        <v>RAN5#95-e</v>
      </c>
      <c r="L174" s="64"/>
      <c r="M174" s="110" t="s">
        <v>148</v>
      </c>
      <c r="N174" s="106">
        <v>1</v>
      </c>
      <c r="O174" s="107">
        <f t="array" ref="O174">IF(AND(H174&lt;&gt;"",H174&lt;&gt;"-"),IF(SUMPRODUCT($Q$171:$W$171,--(Q174:W174&lt;&gt;""))&gt;0,SUMPRODUCT($Q$171:$W$171,Q174:W174)/SUMPRODUCT($Q$171:$W$171,--(Q174:W174&lt;&gt;"")),""),"")</f>
        <v>1</v>
      </c>
      <c r="P174" s="158"/>
      <c r="Q174" s="137">
        <v>1</v>
      </c>
      <c r="R174" s="137"/>
      <c r="S174" s="137"/>
      <c r="T174" s="137"/>
      <c r="U174" s="137"/>
      <c r="V174" s="137"/>
      <c r="W174" s="137"/>
      <c r="X174" s="17"/>
    </row>
    <row r="175" s="10" customFormat="1" ht="18" outlineLevel="1" spans="2:24">
      <c r="B175" s="59" t="s">
        <v>86</v>
      </c>
      <c r="C175" s="60"/>
      <c r="D175" s="60"/>
      <c r="E175" s="60"/>
      <c r="F175" s="60"/>
      <c r="G175" s="60"/>
      <c r="H175" s="60"/>
      <c r="I175" s="60"/>
      <c r="J175" s="60"/>
      <c r="K175" s="60"/>
      <c r="L175" s="60"/>
      <c r="M175" s="60"/>
      <c r="N175" s="60"/>
      <c r="O175" s="60"/>
      <c r="P175" s="158"/>
      <c r="Q175" s="109"/>
      <c r="R175" s="109"/>
      <c r="S175" s="109"/>
      <c r="T175" s="109"/>
      <c r="U175" s="109"/>
      <c r="V175" s="109"/>
      <c r="W175" s="138"/>
      <c r="X175" s="17"/>
    </row>
    <row r="176" s="10" customFormat="1" ht="18" spans="2:24">
      <c r="B176" s="21"/>
      <c r="C176" s="21"/>
      <c r="G176" s="81"/>
      <c r="H176" s="73"/>
      <c r="I176" s="81"/>
      <c r="J176" s="81"/>
      <c r="K176" s="81"/>
      <c r="L176" s="81"/>
      <c r="M176" s="73"/>
      <c r="N176" s="73"/>
      <c r="O176" s="73"/>
      <c r="P176" s="119"/>
      <c r="Q176" s="17"/>
      <c r="R176" s="17"/>
      <c r="S176" s="17"/>
      <c r="T176" s="17"/>
      <c r="U176" s="17"/>
      <c r="V176" s="17"/>
      <c r="W176" s="17"/>
      <c r="X176" s="17"/>
    </row>
    <row r="177" s="10" customFormat="1" spans="2:24">
      <c r="B177" s="21"/>
      <c r="C177" s="21"/>
      <c r="G177" s="81"/>
      <c r="H177" s="73"/>
      <c r="I177" s="81"/>
      <c r="J177" s="81"/>
      <c r="K177" s="81"/>
      <c r="L177" s="81"/>
      <c r="M177" s="73"/>
      <c r="N177" s="73"/>
      <c r="O177" s="73"/>
      <c r="P177" s="73"/>
      <c r="Q177" s="17"/>
      <c r="R177" s="17"/>
      <c r="S177" s="17"/>
      <c r="T177" s="17"/>
      <c r="U177" s="17"/>
      <c r="V177" s="17"/>
      <c r="W177" s="17"/>
      <c r="X177" s="17"/>
    </row>
    <row r="178" s="10" customFormat="1" spans="2:24">
      <c r="B178" s="21"/>
      <c r="C178" s="21"/>
      <c r="G178" s="81"/>
      <c r="H178" s="73"/>
      <c r="I178" s="81"/>
      <c r="J178" s="81"/>
      <c r="K178" s="81"/>
      <c r="L178" s="81"/>
      <c r="M178" s="73"/>
      <c r="N178" s="73"/>
      <c r="O178" s="73"/>
      <c r="P178" s="73"/>
      <c r="Q178" s="17"/>
      <c r="R178" s="17"/>
      <c r="S178" s="17"/>
      <c r="T178" s="17"/>
      <c r="U178" s="17"/>
      <c r="V178" s="17"/>
      <c r="W178" s="17"/>
      <c r="X178" s="17"/>
    </row>
    <row r="179" s="10" customFormat="1" spans="2:24">
      <c r="B179" s="21"/>
      <c r="C179" s="21"/>
      <c r="G179" s="81"/>
      <c r="H179" s="73"/>
      <c r="I179" s="81"/>
      <c r="J179" s="81"/>
      <c r="K179" s="81"/>
      <c r="L179" s="81"/>
      <c r="M179" s="73"/>
      <c r="N179" s="73"/>
      <c r="O179" s="73"/>
      <c r="P179" s="73"/>
      <c r="Q179" s="17"/>
      <c r="R179" s="17"/>
      <c r="S179" s="17"/>
      <c r="T179" s="17"/>
      <c r="U179" s="17"/>
      <c r="V179" s="17"/>
      <c r="W179" s="17"/>
      <c r="X179" s="17"/>
    </row>
    <row r="180" s="10" customFormat="1" spans="2:24">
      <c r="B180" s="21"/>
      <c r="C180" s="21"/>
      <c r="G180" s="81"/>
      <c r="H180" s="73"/>
      <c r="I180" s="81"/>
      <c r="J180" s="81"/>
      <c r="K180" s="81"/>
      <c r="L180" s="81"/>
      <c r="M180" s="73"/>
      <c r="N180" s="73"/>
      <c r="O180" s="73"/>
      <c r="P180" s="73"/>
      <c r="Q180" s="17"/>
      <c r="R180" s="17"/>
      <c r="S180" s="17"/>
      <c r="T180" s="17"/>
      <c r="U180" s="17"/>
      <c r="V180" s="17"/>
      <c r="W180" s="17"/>
      <c r="X180" s="17"/>
    </row>
    <row r="181" s="10" customFormat="1" spans="2:24">
      <c r="B181" s="21"/>
      <c r="C181" s="21"/>
      <c r="G181" s="81"/>
      <c r="H181" s="73"/>
      <c r="I181" s="81"/>
      <c r="J181" s="81"/>
      <c r="K181" s="81"/>
      <c r="L181" s="81"/>
      <c r="M181" s="73"/>
      <c r="N181" s="73"/>
      <c r="O181" s="73"/>
      <c r="P181" s="73"/>
      <c r="Q181" s="17"/>
      <c r="R181" s="17"/>
      <c r="S181" s="17"/>
      <c r="T181" s="17"/>
      <c r="U181" s="17"/>
      <c r="V181" s="17"/>
      <c r="W181" s="17"/>
      <c r="X181" s="17"/>
    </row>
    <row r="182" s="10" customFormat="1" spans="2:24">
      <c r="B182" s="21"/>
      <c r="C182" s="21"/>
      <c r="G182" s="81"/>
      <c r="H182" s="73"/>
      <c r="I182" s="81"/>
      <c r="J182" s="81"/>
      <c r="K182" s="81"/>
      <c r="L182" s="81"/>
      <c r="M182" s="73"/>
      <c r="N182" s="73"/>
      <c r="O182" s="73"/>
      <c r="P182" s="73"/>
      <c r="Q182" s="17"/>
      <c r="R182" s="17"/>
      <c r="S182" s="17"/>
      <c r="T182" s="17"/>
      <c r="U182" s="17"/>
      <c r="V182" s="17"/>
      <c r="W182" s="17"/>
      <c r="X182" s="17"/>
    </row>
    <row r="183" s="10" customFormat="1" spans="2:24">
      <c r="B183" s="21"/>
      <c r="C183" s="21"/>
      <c r="G183" s="81"/>
      <c r="H183" s="73"/>
      <c r="I183" s="81"/>
      <c r="J183" s="81"/>
      <c r="K183" s="81"/>
      <c r="L183" s="81"/>
      <c r="M183" s="73"/>
      <c r="N183" s="73"/>
      <c r="O183" s="73"/>
      <c r="P183" s="73"/>
      <c r="Q183" s="17"/>
      <c r="R183" s="17"/>
      <c r="S183" s="17"/>
      <c r="T183" s="17"/>
      <c r="U183" s="17"/>
      <c r="V183" s="17"/>
      <c r="W183" s="17"/>
      <c r="X183" s="17"/>
    </row>
    <row r="184" s="10" customFormat="1" spans="2:24">
      <c r="B184" s="21"/>
      <c r="C184" s="21"/>
      <c r="G184" s="81"/>
      <c r="H184" s="73"/>
      <c r="I184" s="81"/>
      <c r="J184" s="81"/>
      <c r="K184" s="81"/>
      <c r="L184" s="81"/>
      <c r="M184" s="73"/>
      <c r="N184" s="73"/>
      <c r="O184" s="73"/>
      <c r="P184" s="73"/>
      <c r="Q184" s="17"/>
      <c r="R184" s="17"/>
      <c r="S184" s="17"/>
      <c r="T184" s="17"/>
      <c r="U184" s="17"/>
      <c r="V184" s="17"/>
      <c r="W184" s="17"/>
      <c r="X184" s="17"/>
    </row>
    <row r="185" s="10" customFormat="1" spans="2:24">
      <c r="B185" s="21"/>
      <c r="C185" s="21"/>
      <c r="G185" s="81"/>
      <c r="H185" s="73"/>
      <c r="I185" s="81"/>
      <c r="J185" s="81"/>
      <c r="K185" s="81"/>
      <c r="L185" s="81"/>
      <c r="M185" s="73"/>
      <c r="N185" s="73"/>
      <c r="O185" s="73"/>
      <c r="P185" s="73"/>
      <c r="Q185" s="17"/>
      <c r="R185" s="17"/>
      <c r="S185" s="17"/>
      <c r="T185" s="17"/>
      <c r="U185" s="17"/>
      <c r="V185" s="17"/>
      <c r="W185" s="17"/>
      <c r="X185" s="17"/>
    </row>
    <row r="186" s="10" customFormat="1" spans="2:24">
      <c r="B186" s="21"/>
      <c r="C186" s="21"/>
      <c r="G186" s="81"/>
      <c r="H186" s="73"/>
      <c r="I186" s="81"/>
      <c r="J186" s="81"/>
      <c r="K186" s="81"/>
      <c r="L186" s="81"/>
      <c r="M186" s="73"/>
      <c r="N186" s="73"/>
      <c r="O186" s="73"/>
      <c r="P186" s="73"/>
      <c r="Q186" s="17"/>
      <c r="R186" s="17"/>
      <c r="S186" s="17"/>
      <c r="T186" s="17"/>
      <c r="U186" s="17"/>
      <c r="V186" s="17"/>
      <c r="W186" s="17"/>
      <c r="X186" s="17"/>
    </row>
    <row r="187" s="10" customFormat="1" spans="2:24">
      <c r="B187" s="21"/>
      <c r="C187" s="21"/>
      <c r="G187" s="81"/>
      <c r="H187" s="73"/>
      <c r="I187" s="81"/>
      <c r="J187" s="81"/>
      <c r="K187" s="81"/>
      <c r="L187" s="81"/>
      <c r="M187" s="73"/>
      <c r="N187" s="73"/>
      <c r="O187" s="73"/>
      <c r="P187" s="73"/>
      <c r="Q187" s="17"/>
      <c r="R187" s="17"/>
      <c r="S187" s="17"/>
      <c r="T187" s="17"/>
      <c r="U187" s="17"/>
      <c r="V187" s="17"/>
      <c r="W187" s="17"/>
      <c r="X187" s="17"/>
    </row>
    <row r="188" s="10" customFormat="1" spans="2:24">
      <c r="B188" s="21"/>
      <c r="C188" s="21"/>
      <c r="G188" s="81"/>
      <c r="H188" s="73"/>
      <c r="I188" s="81"/>
      <c r="J188" s="81"/>
      <c r="K188" s="81"/>
      <c r="L188" s="81"/>
      <c r="M188" s="73"/>
      <c r="N188" s="73"/>
      <c r="O188" s="73"/>
      <c r="P188" s="73"/>
      <c r="Q188" s="17"/>
      <c r="R188" s="17"/>
      <c r="S188" s="17"/>
      <c r="T188" s="17"/>
      <c r="U188" s="17"/>
      <c r="V188" s="17"/>
      <c r="W188" s="17"/>
      <c r="X188" s="17"/>
    </row>
    <row r="189" s="10" customFormat="1" spans="2:24">
      <c r="B189" s="21"/>
      <c r="C189" s="21"/>
      <c r="G189" s="81"/>
      <c r="H189" s="73"/>
      <c r="I189" s="81"/>
      <c r="J189" s="81"/>
      <c r="K189" s="81"/>
      <c r="L189" s="81"/>
      <c r="M189" s="73"/>
      <c r="N189" s="73"/>
      <c r="O189" s="73"/>
      <c r="P189" s="73"/>
      <c r="Q189" s="17"/>
      <c r="R189" s="17"/>
      <c r="S189" s="17"/>
      <c r="T189" s="17"/>
      <c r="U189" s="17"/>
      <c r="V189" s="17"/>
      <c r="W189" s="17"/>
      <c r="X189" s="17"/>
    </row>
    <row r="190" s="10" customFormat="1" spans="2:24">
      <c r="B190" s="21"/>
      <c r="C190" s="21"/>
      <c r="G190" s="81"/>
      <c r="H190" s="73"/>
      <c r="I190" s="81"/>
      <c r="J190" s="81"/>
      <c r="K190" s="81"/>
      <c r="L190" s="81"/>
      <c r="M190" s="73"/>
      <c r="N190" s="73"/>
      <c r="O190" s="73"/>
      <c r="P190" s="73"/>
      <c r="Q190" s="17"/>
      <c r="R190" s="17"/>
      <c r="S190" s="17"/>
      <c r="T190" s="17"/>
      <c r="U190" s="17"/>
      <c r="V190" s="17"/>
      <c r="W190" s="17"/>
      <c r="X190" s="17"/>
    </row>
    <row r="191" s="10" customFormat="1" spans="2:24">
      <c r="B191" s="21"/>
      <c r="C191" s="21"/>
      <c r="G191" s="81"/>
      <c r="H191" s="73"/>
      <c r="I191" s="81"/>
      <c r="J191" s="81"/>
      <c r="K191" s="81"/>
      <c r="L191" s="81"/>
      <c r="M191" s="73"/>
      <c r="N191" s="73"/>
      <c r="O191" s="73"/>
      <c r="P191" s="73"/>
      <c r="Q191" s="17"/>
      <c r="R191" s="17"/>
      <c r="S191" s="17"/>
      <c r="T191" s="17"/>
      <c r="U191" s="17"/>
      <c r="V191" s="17"/>
      <c r="W191" s="17"/>
      <c r="X191" s="17"/>
    </row>
    <row r="192" s="10" customFormat="1" spans="2:24">
      <c r="B192" s="21"/>
      <c r="C192" s="21"/>
      <c r="G192" s="81"/>
      <c r="H192" s="73"/>
      <c r="I192" s="81"/>
      <c r="J192" s="81"/>
      <c r="K192" s="81"/>
      <c r="L192" s="81"/>
      <c r="M192" s="73"/>
      <c r="N192" s="73"/>
      <c r="O192" s="73"/>
      <c r="P192" s="73"/>
      <c r="Q192" s="17"/>
      <c r="R192" s="17"/>
      <c r="S192" s="17"/>
      <c r="T192" s="17"/>
      <c r="U192" s="17"/>
      <c r="V192" s="17"/>
      <c r="W192" s="17"/>
      <c r="X192" s="17"/>
    </row>
    <row r="193" s="10" customFormat="1" spans="2:24">
      <c r="B193" s="21"/>
      <c r="C193" s="21"/>
      <c r="G193" s="81"/>
      <c r="H193" s="73"/>
      <c r="I193" s="81"/>
      <c r="J193" s="81"/>
      <c r="K193" s="81"/>
      <c r="L193" s="81"/>
      <c r="M193" s="73"/>
      <c r="N193" s="73"/>
      <c r="O193" s="73"/>
      <c r="P193" s="73"/>
      <c r="Q193" s="17"/>
      <c r="R193" s="17"/>
      <c r="S193" s="17"/>
      <c r="T193" s="17"/>
      <c r="U193" s="17"/>
      <c r="V193" s="17"/>
      <c r="W193" s="17"/>
      <c r="X193" s="17"/>
    </row>
    <row r="194" s="10" customFormat="1" spans="2:24">
      <c r="B194" s="21"/>
      <c r="C194" s="21"/>
      <c r="G194" s="81"/>
      <c r="H194" s="73"/>
      <c r="I194" s="81"/>
      <c r="J194" s="81"/>
      <c r="K194" s="81"/>
      <c r="L194" s="81"/>
      <c r="M194" s="73"/>
      <c r="N194" s="73"/>
      <c r="O194" s="73"/>
      <c r="P194" s="73"/>
      <c r="Q194" s="17"/>
      <c r="R194" s="17"/>
      <c r="S194" s="17"/>
      <c r="T194" s="17"/>
      <c r="U194" s="17"/>
      <c r="V194" s="17"/>
      <c r="W194" s="17"/>
      <c r="X194" s="17"/>
    </row>
    <row r="195" s="10" customFormat="1" spans="2:24">
      <c r="B195" s="21"/>
      <c r="C195" s="21"/>
      <c r="G195" s="81"/>
      <c r="H195" s="73"/>
      <c r="I195" s="81"/>
      <c r="J195" s="81"/>
      <c r="K195" s="81"/>
      <c r="L195" s="81"/>
      <c r="M195" s="73"/>
      <c r="N195" s="73"/>
      <c r="O195" s="73"/>
      <c r="P195" s="73"/>
      <c r="Q195" s="17"/>
      <c r="R195" s="17"/>
      <c r="S195" s="17"/>
      <c r="T195" s="17"/>
      <c r="U195" s="17"/>
      <c r="V195" s="17"/>
      <c r="W195" s="17"/>
      <c r="X195" s="17"/>
    </row>
  </sheetData>
  <protectedRanges>
    <protectedRange sqref="D8:L8 B5:F7 X5:XFC7" name="Range6"/>
    <protectedRange sqref="Q57:W63 R64:W64 Q65:W67 Q64 Q74:W74 Q75:S75 U75:W75 T75 Q76:S76 U76:W76 T76 Q77:W77 Q78 R78 S78 U78:W78 T78 Q79:W79 Q80:S80 U80:W80 T80 Q81:S81 U81:W81 T81 Q82 R82 S82 U82:W82 T82 Q83 R83:S83 U83:W83 T83 Q92:S92 U92:W92 T92 Q93:S93 U93:W93 T93 Q94:S94 U94:W94 T94 Q95:S95 U95:W95 T95 Q96:R96 T96:W96 S96 Q84:S84 U84:W84 T84 U85:W85 Q86:W91 T85 S85 R85 Q85 Q97:W103 U104:W104 T104 R104:S104 Q104 Q105:W105 Q106 R106:S106 U106:W106 T106 Q107:W107 Q108 R108 S108 U108:W108 T108 Q109:W109 R110 U110:W110 T110 S110 Q110 Q111:W113 Q114 R114:S114 U114:W114 T114 Q115:W116 Q117:S117 U117:W117 T117 Q118:W118 Q119:R119 T119:W119 S119 Q120:S120 U120:W120 T120 Q121:W122 R123 Q123 S123 U123:W123 T123 Q124:W124 Q125:S125 U125:W125 T125 Q126:W126 S127 R127 Q127 U127:W127 T127 Q128:W128 U129:W129 Q130:W130 T129 R129:S129 Q129 R137 U137:W137 Q137 S137 T137 Q138:W141 Q142 R142:S142 U142:W142 T142 Q143:W143 Q144 R144:S144 U144:W144 T144 Q145:W145 Q147:W150 Q146 R146:S146 U146:W146 T146 R157:W157 Q157 R158:W158 Q158 Q165 Q172 Q173 Q174" name="Range3"/>
    <protectedRange sqref="J58:J67 L57:M61 L62 L63:M67 M62" name="Range3_2"/>
    <protectedRange sqref="L46:M50 J46:J50" name="Range2_5"/>
    <protectedRange sqref="J37:J38 L37:M38" name="Range5_8"/>
    <protectedRange sqref="L30:M30 J30" name="Range5_9"/>
    <protectedRange sqref="L74:M107 L108 L109:M130 M108 J74:J75 J77:J130 J76" name="Range3_4"/>
    <protectedRange sqref="L157:M158 J157:J158" name="Range3_6"/>
    <protectedRange sqref="J165 L165:M165" name="Range5_10"/>
    <protectedRange sqref="J172:J174 L172:M172 L173 M173 L174 M174" name="Range5_12"/>
    <protectedRange sqref="K165 K30 K46:K50 K157:K158 K172:K174 K37:K38 K137:K150 K74:K130 K57:K67" name="Range2_1"/>
    <protectedRange sqref="J57" name="Range5_25"/>
  </protectedRanges>
  <mergeCells count="183">
    <mergeCell ref="B1:M1"/>
    <mergeCell ref="B2:N2"/>
    <mergeCell ref="O2:W2"/>
    <mergeCell ref="B3:L3"/>
    <mergeCell ref="D4:G4"/>
    <mergeCell ref="I4:N4"/>
    <mergeCell ref="D5:G5"/>
    <mergeCell ref="I5:N5"/>
    <mergeCell ref="D6:G6"/>
    <mergeCell ref="I6:N6"/>
    <mergeCell ref="D7:G7"/>
    <mergeCell ref="I7:N7"/>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Q24:W24"/>
    <mergeCell ref="B26:O26"/>
    <mergeCell ref="Q27:W27"/>
    <mergeCell ref="B31:O31"/>
    <mergeCell ref="B33:O33"/>
    <mergeCell ref="B39:O39"/>
    <mergeCell ref="B41:O41"/>
    <mergeCell ref="B42:O42"/>
    <mergeCell ref="Q43:W43"/>
    <mergeCell ref="B51:O51"/>
    <mergeCell ref="B53:O53"/>
    <mergeCell ref="Q54:W54"/>
    <mergeCell ref="B68:O68"/>
    <mergeCell ref="B70:O70"/>
    <mergeCell ref="Q71:W71"/>
    <mergeCell ref="B131:O131"/>
    <mergeCell ref="B133:O133"/>
    <mergeCell ref="Q134:W134"/>
    <mergeCell ref="B151:O151"/>
    <mergeCell ref="B153:O153"/>
    <mergeCell ref="Q154:W154"/>
    <mergeCell ref="B159:O159"/>
    <mergeCell ref="B161:O161"/>
    <mergeCell ref="Q162:W162"/>
    <mergeCell ref="B166:O166"/>
    <mergeCell ref="B168:O168"/>
    <mergeCell ref="Q169:W169"/>
    <mergeCell ref="B175:O175"/>
    <mergeCell ref="B27:B29"/>
    <mergeCell ref="B34:B36"/>
    <mergeCell ref="B43:B45"/>
    <mergeCell ref="B54:B56"/>
    <mergeCell ref="B71:B73"/>
    <mergeCell ref="B134:B136"/>
    <mergeCell ref="B154:B156"/>
    <mergeCell ref="B162:B164"/>
    <mergeCell ref="B169:B171"/>
    <mergeCell ref="C27:C29"/>
    <mergeCell ref="C34:C36"/>
    <mergeCell ref="C43:C45"/>
    <mergeCell ref="C54:C56"/>
    <mergeCell ref="C71:C73"/>
    <mergeCell ref="C134:C136"/>
    <mergeCell ref="C154:C156"/>
    <mergeCell ref="C162:C164"/>
    <mergeCell ref="C169:C171"/>
    <mergeCell ref="D27:D29"/>
    <mergeCell ref="D34:D36"/>
    <mergeCell ref="D43:D45"/>
    <mergeCell ref="D54:D56"/>
    <mergeCell ref="D71:D73"/>
    <mergeCell ref="D134:D136"/>
    <mergeCell ref="D154:D156"/>
    <mergeCell ref="D162:D164"/>
    <mergeCell ref="D169:D171"/>
    <mergeCell ref="E27:E29"/>
    <mergeCell ref="E34:E36"/>
    <mergeCell ref="E43:E45"/>
    <mergeCell ref="E54:E56"/>
    <mergeCell ref="E71:E73"/>
    <mergeCell ref="E134:E136"/>
    <mergeCell ref="E154:E156"/>
    <mergeCell ref="E162:E164"/>
    <mergeCell ref="E169:E171"/>
    <mergeCell ref="F27:F29"/>
    <mergeCell ref="F34:F36"/>
    <mergeCell ref="F43:F45"/>
    <mergeCell ref="F54:F56"/>
    <mergeCell ref="F71:F73"/>
    <mergeCell ref="F134:F136"/>
    <mergeCell ref="F154:F156"/>
    <mergeCell ref="F162:F164"/>
    <mergeCell ref="F169:F171"/>
    <mergeCell ref="G27:G29"/>
    <mergeCell ref="G34:G36"/>
    <mergeCell ref="G43:G45"/>
    <mergeCell ref="G54:G56"/>
    <mergeCell ref="G71:G73"/>
    <mergeCell ref="G134:G136"/>
    <mergeCell ref="G154:G156"/>
    <mergeCell ref="G162:G164"/>
    <mergeCell ref="G169:G171"/>
    <mergeCell ref="H27:H29"/>
    <mergeCell ref="H34:H36"/>
    <mergeCell ref="H43:H45"/>
    <mergeCell ref="H54:H56"/>
    <mergeCell ref="H71:H73"/>
    <mergeCell ref="H134:H136"/>
    <mergeCell ref="H154:H156"/>
    <mergeCell ref="H162:H164"/>
    <mergeCell ref="H169:H171"/>
    <mergeCell ref="I27:I29"/>
    <mergeCell ref="I34:I36"/>
    <mergeCell ref="I43:I45"/>
    <mergeCell ref="I54:I56"/>
    <mergeCell ref="I71:I73"/>
    <mergeCell ref="I134:I136"/>
    <mergeCell ref="I154:I156"/>
    <mergeCell ref="I162:I164"/>
    <mergeCell ref="I169:I171"/>
    <mergeCell ref="J27:J29"/>
    <mergeCell ref="J34:J36"/>
    <mergeCell ref="J43:J45"/>
    <mergeCell ref="J54:J56"/>
    <mergeCell ref="J71:J73"/>
    <mergeCell ref="J134:J136"/>
    <mergeCell ref="J154:J156"/>
    <mergeCell ref="J162:J164"/>
    <mergeCell ref="J169:J171"/>
    <mergeCell ref="K27:K29"/>
    <mergeCell ref="K34:K36"/>
    <mergeCell ref="K43:K45"/>
    <mergeCell ref="K54:K56"/>
    <mergeCell ref="K71:K73"/>
    <mergeCell ref="K134:K136"/>
    <mergeCell ref="K154:K156"/>
    <mergeCell ref="K162:K164"/>
    <mergeCell ref="K169:K171"/>
    <mergeCell ref="L27:L29"/>
    <mergeCell ref="L34:L36"/>
    <mergeCell ref="L43:L45"/>
    <mergeCell ref="L54:L56"/>
    <mergeCell ref="L71:L73"/>
    <mergeCell ref="L134:L136"/>
    <mergeCell ref="L154:L156"/>
    <mergeCell ref="L162:L164"/>
    <mergeCell ref="L169:L171"/>
    <mergeCell ref="M27:M29"/>
    <mergeCell ref="M34:M36"/>
    <mergeCell ref="M43:M45"/>
    <mergeCell ref="M54:M56"/>
    <mergeCell ref="M71:M73"/>
    <mergeCell ref="M134:M136"/>
    <mergeCell ref="M154:M156"/>
    <mergeCell ref="M162:M164"/>
    <mergeCell ref="M169:M171"/>
    <mergeCell ref="N27:N29"/>
    <mergeCell ref="N34:N36"/>
    <mergeCell ref="N43:N45"/>
    <mergeCell ref="N54:N56"/>
    <mergeCell ref="N71:N73"/>
    <mergeCell ref="N134:N136"/>
    <mergeCell ref="N154:N156"/>
    <mergeCell ref="N162:N164"/>
    <mergeCell ref="N169:N171"/>
    <mergeCell ref="O27:O29"/>
    <mergeCell ref="O34:O36"/>
    <mergeCell ref="O43:O45"/>
    <mergeCell ref="O54:O56"/>
    <mergeCell ref="O71:O73"/>
    <mergeCell ref="O134:O136"/>
    <mergeCell ref="O154:O156"/>
    <mergeCell ref="O162:O164"/>
    <mergeCell ref="O169:O171"/>
    <mergeCell ref="K11:W22"/>
  </mergeCells>
  <conditionalFormatting sqref="I13">
    <cfRule type="expression" dxfId="17" priority="1448" stopIfTrue="1">
      <formula>I13=""</formula>
    </cfRule>
    <cfRule type="expression" dxfId="18" priority="1449" stopIfTrue="1">
      <formula>I13&lt;=0</formula>
    </cfRule>
    <cfRule type="expression" dxfId="19" priority="1450" stopIfTrue="1">
      <formula>I13&lt;1</formula>
    </cfRule>
    <cfRule type="expression" dxfId="20" priority="1451">
      <formula>I13&gt;=1</formula>
    </cfRule>
    <cfRule type="expression" dxfId="18" priority="1452">
      <formula>#REF!&lt;=0</formula>
    </cfRule>
    <cfRule type="expression" dxfId="19" priority="1453">
      <formula>#REF!&lt;1</formula>
    </cfRule>
    <cfRule type="expression" dxfId="20" priority="1454">
      <formula>#REF!&gt;=0.9999999</formula>
    </cfRule>
  </conditionalFormatting>
  <conditionalFormatting sqref="C27">
    <cfRule type="expression" dxfId="21" priority="1385">
      <formula>AND(LEN($H27)&lt;=1,$E27&lt;&gt;"")</formula>
    </cfRule>
  </conditionalFormatting>
  <conditionalFormatting sqref="H30">
    <cfRule type="expression" dxfId="21" priority="1177">
      <formula>AND(LEN($H30)&lt;=1,$E30&lt;&gt;"")</formula>
    </cfRule>
  </conditionalFormatting>
  <conditionalFormatting sqref="I30">
    <cfRule type="expression" dxfId="21" priority="303">
      <formula>AND(LEN($H30)&lt;=1,$E30&lt;&gt;"")</formula>
    </cfRule>
  </conditionalFormatting>
  <conditionalFormatting sqref="K30">
    <cfRule type="expression" dxfId="21" priority="1156">
      <formula>AND(LEN($H30)&lt;=1,$E30&lt;&gt;"")</formula>
    </cfRule>
  </conditionalFormatting>
  <conditionalFormatting sqref="O30">
    <cfRule type="expression" dxfId="17" priority="1425" stopIfTrue="1">
      <formula>O30=""</formula>
    </cfRule>
    <cfRule type="expression" dxfId="18" priority="1426" stopIfTrue="1">
      <formula>O30&lt;=0</formula>
    </cfRule>
    <cfRule type="expression" dxfId="19" priority="1427" stopIfTrue="1">
      <formula>O30&lt;1</formula>
    </cfRule>
    <cfRule type="expression" dxfId="20" priority="1428">
      <formula>O30&gt;=1</formula>
    </cfRule>
  </conditionalFormatting>
  <conditionalFormatting sqref="Q30:W30">
    <cfRule type="expression" dxfId="17" priority="1389" stopIfTrue="1">
      <formula>OR(Q30="",LEN($H30)&lt;=1)</formula>
    </cfRule>
    <cfRule type="expression" dxfId="18" priority="1390" stopIfTrue="1">
      <formula>Q30&lt;=0</formula>
    </cfRule>
    <cfRule type="expression" dxfId="19" priority="1391" stopIfTrue="1">
      <formula>Q30&lt;1</formula>
    </cfRule>
    <cfRule type="expression" dxfId="20" priority="1392">
      <formula>Q30&gt;=1</formula>
    </cfRule>
  </conditionalFormatting>
  <conditionalFormatting sqref="C34">
    <cfRule type="expression" dxfId="21" priority="1387">
      <formula>AND(LEN($H34)&lt;=1,$E34&lt;&gt;"")</formula>
    </cfRule>
  </conditionalFormatting>
  <conditionalFormatting sqref="C37">
    <cfRule type="expression" dxfId="21" priority="693">
      <formula>AND(LEN($H37)&lt;=1,$E37&lt;&gt;"")</formula>
    </cfRule>
  </conditionalFormatting>
  <conditionalFormatting sqref="O37">
    <cfRule type="expression" dxfId="17" priority="701" stopIfTrue="1">
      <formula>O37=""</formula>
    </cfRule>
    <cfRule type="expression" dxfId="18" priority="702" stopIfTrue="1">
      <formula>O37&lt;=0</formula>
    </cfRule>
    <cfRule type="expression" dxfId="19" priority="703" stopIfTrue="1">
      <formula>O37&lt;1</formula>
    </cfRule>
    <cfRule type="expression" dxfId="20" priority="704">
      <formula>O37&gt;=1</formula>
    </cfRule>
  </conditionalFormatting>
  <conditionalFormatting sqref="Q37:W37">
    <cfRule type="expression" dxfId="17" priority="697" stopIfTrue="1">
      <formula>OR(Q37="",LEN($H37)&lt;=1)</formula>
    </cfRule>
    <cfRule type="expression" dxfId="18" priority="698" stopIfTrue="1">
      <formula>Q37&lt;=0</formula>
    </cfRule>
    <cfRule type="expression" dxfId="19" priority="699" stopIfTrue="1">
      <formula>Q37&lt;1</formula>
    </cfRule>
    <cfRule type="expression" dxfId="20" priority="700">
      <formula>Q37&gt;=1</formula>
    </cfRule>
  </conditionalFormatting>
  <conditionalFormatting sqref="C38">
    <cfRule type="expression" dxfId="21" priority="1180">
      <formula>AND(LEN($H38)&lt;=1,$E38&lt;&gt;"")</formula>
    </cfRule>
  </conditionalFormatting>
  <conditionalFormatting sqref="C43">
    <cfRule type="expression" dxfId="21" priority="1383">
      <formula>AND(LEN($H43)&lt;=1,$E43&lt;&gt;"")</formula>
    </cfRule>
  </conditionalFormatting>
  <conditionalFormatting sqref="O46">
    <cfRule type="expression" dxfId="17" priority="1433" stopIfTrue="1">
      <formula>O46=""</formula>
    </cfRule>
    <cfRule type="expression" dxfId="18" priority="1434" stopIfTrue="1">
      <formula>O46&lt;=0</formula>
    </cfRule>
    <cfRule type="expression" dxfId="19" priority="1435" stopIfTrue="1">
      <formula>O46&lt;1</formula>
    </cfRule>
    <cfRule type="expression" dxfId="20" priority="1436">
      <formula>O46&gt;=1</formula>
    </cfRule>
  </conditionalFormatting>
  <conditionalFormatting sqref="Q46:W46">
    <cfRule type="expression" dxfId="17" priority="1393" stopIfTrue="1">
      <formula>OR(Q46="",LEN($H46)&lt;=1)</formula>
    </cfRule>
    <cfRule type="expression" dxfId="18" priority="1394" stopIfTrue="1">
      <formula>Q46&lt;=0</formula>
    </cfRule>
    <cfRule type="expression" dxfId="19" priority="1395" stopIfTrue="1">
      <formula>Q46&lt;1</formula>
    </cfRule>
    <cfRule type="expression" dxfId="20" priority="1396">
      <formula>Q46&gt;=1</formula>
    </cfRule>
  </conditionalFormatting>
  <conditionalFormatting sqref="F47">
    <cfRule type="expression" dxfId="21" priority="992">
      <formula>AND(LEN($H47)&lt;=1,$E47&lt;&gt;"")</formula>
    </cfRule>
  </conditionalFormatting>
  <conditionalFormatting sqref="I47">
    <cfRule type="expression" dxfId="21" priority="993">
      <formula>AND(LEN($H47)&lt;=1,$E47&lt;&gt;"")</formula>
    </cfRule>
  </conditionalFormatting>
  <conditionalFormatting sqref="K47">
    <cfRule type="expression" dxfId="21" priority="1070">
      <formula>AND(LEN($H47)&lt;=1,$E47&lt;&gt;"")</formula>
    </cfRule>
  </conditionalFormatting>
  <conditionalFormatting sqref="N47:W47">
    <cfRule type="expression" dxfId="21" priority="1072">
      <formula>AND(LEN($H47)&lt;=1,$E47&lt;&gt;"")</formula>
    </cfRule>
  </conditionalFormatting>
  <conditionalFormatting sqref="O47">
    <cfRule type="expression" dxfId="17" priority="1077" stopIfTrue="1">
      <formula>O47=""</formula>
    </cfRule>
    <cfRule type="expression" dxfId="18" priority="1078" stopIfTrue="1">
      <formula>O47&lt;=0</formula>
    </cfRule>
    <cfRule type="expression" dxfId="19" priority="1079" stopIfTrue="1">
      <formula>O47&lt;1</formula>
    </cfRule>
    <cfRule type="expression" dxfId="20" priority="1080">
      <formula>O47&gt;=1</formula>
    </cfRule>
  </conditionalFormatting>
  <conditionalFormatting sqref="Q47:W47">
    <cfRule type="expression" dxfId="17" priority="1073" stopIfTrue="1">
      <formula>OR(Q47="",LEN($H47)&lt;=1)</formula>
    </cfRule>
    <cfRule type="expression" dxfId="18" priority="1074" stopIfTrue="1">
      <formula>Q47&lt;=0</formula>
    </cfRule>
    <cfRule type="expression" dxfId="19" priority="1075" stopIfTrue="1">
      <formula>Q47&lt;1</formula>
    </cfRule>
    <cfRule type="expression" dxfId="20" priority="1076">
      <formula>Q47&gt;=1</formula>
    </cfRule>
  </conditionalFormatting>
  <conditionalFormatting sqref="I48">
    <cfRule type="expression" dxfId="21" priority="965">
      <formula>AND(LEN($H48)&lt;=1,$E48&lt;&gt;"")</formula>
    </cfRule>
  </conditionalFormatting>
  <conditionalFormatting sqref="K48">
    <cfRule type="expression" dxfId="21" priority="981">
      <formula>AND(LEN($H48)&lt;=1,$E48&lt;&gt;"")</formula>
    </cfRule>
  </conditionalFormatting>
  <conditionalFormatting sqref="N48:W48">
    <cfRule type="expression" dxfId="21" priority="983">
      <formula>AND(LEN($H48)&lt;=1,$E48&lt;&gt;"")</formula>
    </cfRule>
  </conditionalFormatting>
  <conditionalFormatting sqref="O48">
    <cfRule type="expression" dxfId="17" priority="988" stopIfTrue="1">
      <formula>O48=""</formula>
    </cfRule>
    <cfRule type="expression" dxfId="18" priority="989" stopIfTrue="1">
      <formula>O48&lt;=0</formula>
    </cfRule>
    <cfRule type="expression" dxfId="19" priority="990" stopIfTrue="1">
      <formula>O48&lt;1</formula>
    </cfRule>
    <cfRule type="expression" dxfId="20" priority="991">
      <formula>O48&gt;=1</formula>
    </cfRule>
  </conditionalFormatting>
  <conditionalFormatting sqref="Q48:W48">
    <cfRule type="expression" dxfId="17" priority="984" stopIfTrue="1">
      <formula>OR(Q48="",LEN($H48)&lt;=1)</formula>
    </cfRule>
    <cfRule type="expression" dxfId="18" priority="985" stopIfTrue="1">
      <formula>Q48&lt;=0</formula>
    </cfRule>
    <cfRule type="expression" dxfId="19" priority="986" stopIfTrue="1">
      <formula>Q48&lt;1</formula>
    </cfRule>
    <cfRule type="expression" dxfId="20" priority="987">
      <formula>Q48&gt;=1</formula>
    </cfRule>
  </conditionalFormatting>
  <conditionalFormatting sqref="F49">
    <cfRule type="expression" dxfId="21" priority="967">
      <formula>AND(LEN($H49)&lt;=1,$E49&lt;&gt;"")</formula>
    </cfRule>
  </conditionalFormatting>
  <conditionalFormatting sqref="G49">
    <cfRule type="expression" dxfId="21" priority="966">
      <formula>AND(LEN($H49)&lt;=1,$E49&lt;&gt;"")</formula>
    </cfRule>
  </conditionalFormatting>
  <conditionalFormatting sqref="I49">
    <cfRule type="expression" dxfId="21" priority="968">
      <formula>AND(LEN($H49)&lt;=1,$E49&lt;&gt;"")</formula>
    </cfRule>
  </conditionalFormatting>
  <conditionalFormatting sqref="K49">
    <cfRule type="expression" dxfId="21" priority="970">
      <formula>AND(LEN($H49)&lt;=1,$E49&lt;&gt;"")</formula>
    </cfRule>
  </conditionalFormatting>
  <conditionalFormatting sqref="N49:W49">
    <cfRule type="expression" dxfId="21" priority="972">
      <formula>AND(LEN($H49)&lt;=1,$E49&lt;&gt;"")</formula>
    </cfRule>
  </conditionalFormatting>
  <conditionalFormatting sqref="O49">
    <cfRule type="expression" dxfId="17" priority="977" stopIfTrue="1">
      <formula>O49=""</formula>
    </cfRule>
    <cfRule type="expression" dxfId="18" priority="978" stopIfTrue="1">
      <formula>O49&lt;=0</formula>
    </cfRule>
    <cfRule type="expression" dxfId="19" priority="979" stopIfTrue="1">
      <formula>O49&lt;1</formula>
    </cfRule>
    <cfRule type="expression" dxfId="20" priority="980">
      <formula>O49&gt;=1</formula>
    </cfRule>
  </conditionalFormatting>
  <conditionalFormatting sqref="Q49:W49">
    <cfRule type="expression" dxfId="17" priority="973" stopIfTrue="1">
      <formula>OR(Q49="",LEN($H49)&lt;=1)</formula>
    </cfRule>
    <cfRule type="expression" dxfId="18" priority="974" stopIfTrue="1">
      <formula>Q49&lt;=0</formula>
    </cfRule>
    <cfRule type="expression" dxfId="19" priority="975" stopIfTrue="1">
      <formula>Q49&lt;1</formula>
    </cfRule>
    <cfRule type="expression" dxfId="20" priority="976">
      <formula>Q49&gt;=1</formula>
    </cfRule>
  </conditionalFormatting>
  <conditionalFormatting sqref="N50:W50">
    <cfRule type="expression" dxfId="21" priority="1302">
      <formula>AND(LEN($H50)&lt;=1,$E50&lt;&gt;"")</formula>
    </cfRule>
  </conditionalFormatting>
  <conditionalFormatting sqref="O50">
    <cfRule type="expression" dxfId="17" priority="1307" stopIfTrue="1">
      <formula>O50=""</formula>
    </cfRule>
    <cfRule type="expression" dxfId="18" priority="1308" stopIfTrue="1">
      <formula>O50&lt;=0</formula>
    </cfRule>
    <cfRule type="expression" dxfId="19" priority="1309" stopIfTrue="1">
      <formula>O50&lt;1</formula>
    </cfRule>
    <cfRule type="expression" dxfId="20" priority="1310">
      <formula>O50&gt;=1</formula>
    </cfRule>
  </conditionalFormatting>
  <conditionalFormatting sqref="Q50:W50">
    <cfRule type="expression" dxfId="17" priority="1303" stopIfTrue="1">
      <formula>OR(Q50="",LEN($H50)&lt;=1)</formula>
    </cfRule>
    <cfRule type="expression" dxfId="18" priority="1304" stopIfTrue="1">
      <formula>Q50&lt;=0</formula>
    </cfRule>
    <cfRule type="expression" dxfId="19" priority="1305" stopIfTrue="1">
      <formula>Q50&lt;1</formula>
    </cfRule>
    <cfRule type="expression" dxfId="20" priority="1306">
      <formula>Q50&gt;=1</formula>
    </cfRule>
  </conditionalFormatting>
  <conditionalFormatting sqref="C54">
    <cfRule type="expression" dxfId="21" priority="1381">
      <formula>AND(LEN($H54)&lt;=1,$E54&lt;&gt;"")</formula>
    </cfRule>
  </conditionalFormatting>
  <conditionalFormatting sqref="D57">
    <cfRule type="expression" dxfId="21" priority="256">
      <formula>AND(LEN($H57)&lt;=1,$E57&lt;&gt;"")</formula>
    </cfRule>
  </conditionalFormatting>
  <conditionalFormatting sqref="H57">
    <cfRule type="expression" dxfId="21" priority="258">
      <formula>AND(LEN($H57)&lt;=1,$E57&lt;&gt;"")</formula>
    </cfRule>
  </conditionalFormatting>
  <conditionalFormatting sqref="J57">
    <cfRule type="expression" dxfId="21" priority="257">
      <formula>AND(LEN($H57)&lt;=1,$E57&lt;&gt;"")</formula>
    </cfRule>
  </conditionalFormatting>
  <conditionalFormatting sqref="K57">
    <cfRule type="expression" dxfId="21" priority="261">
      <formula>AND(LEN($H57)&lt;=1,$E57&lt;&gt;"")</formula>
    </cfRule>
  </conditionalFormatting>
  <conditionalFormatting sqref="N57:W57">
    <cfRule type="expression" dxfId="21" priority="263">
      <formula>AND(LEN($H57)&lt;=1,$E57&lt;&gt;"")</formula>
    </cfRule>
  </conditionalFormatting>
  <conditionalFormatting sqref="O57">
    <cfRule type="expression" dxfId="17" priority="268" stopIfTrue="1">
      <formula>O57=""</formula>
    </cfRule>
    <cfRule type="expression" dxfId="18" priority="269" stopIfTrue="1">
      <formula>O57&lt;=0</formula>
    </cfRule>
    <cfRule type="expression" dxfId="19" priority="270" stopIfTrue="1">
      <formula>O57&lt;1</formula>
    </cfRule>
    <cfRule type="expression" dxfId="20" priority="271">
      <formula>O57&gt;=1</formula>
    </cfRule>
  </conditionalFormatting>
  <conditionalFormatting sqref="Q57:W57">
    <cfRule type="expression" dxfId="17" priority="264" stopIfTrue="1">
      <formula>OR(Q57="",LEN($H57)&lt;=1)</formula>
    </cfRule>
    <cfRule type="expression" dxfId="18" priority="265" stopIfTrue="1">
      <formula>Q57&lt;=0</formula>
    </cfRule>
    <cfRule type="expression" dxfId="19" priority="266" stopIfTrue="1">
      <formula>Q57&lt;1</formula>
    </cfRule>
    <cfRule type="expression" dxfId="20" priority="267">
      <formula>Q57&gt;=1</formula>
    </cfRule>
  </conditionalFormatting>
  <conditionalFormatting sqref="O58">
    <cfRule type="expression" dxfId="17" priority="1421" stopIfTrue="1">
      <formula>O58=""</formula>
    </cfRule>
    <cfRule type="expression" dxfId="18" priority="1422" stopIfTrue="1">
      <formula>O58&lt;=0</formula>
    </cfRule>
    <cfRule type="expression" dxfId="19" priority="1423" stopIfTrue="1">
      <formula>O58&lt;1</formula>
    </cfRule>
    <cfRule type="expression" dxfId="20" priority="1424">
      <formula>O58&gt;=1</formula>
    </cfRule>
  </conditionalFormatting>
  <conditionalFormatting sqref="Q58:W58">
    <cfRule type="expression" dxfId="17" priority="1397" stopIfTrue="1">
      <formula>OR(Q58="",LEN($H58)&lt;=1)</formula>
    </cfRule>
    <cfRule type="expression" dxfId="18" priority="1398" stopIfTrue="1">
      <formula>Q58&lt;=0</formula>
    </cfRule>
    <cfRule type="expression" dxfId="19" priority="1399" stopIfTrue="1">
      <formula>Q58&lt;1</formula>
    </cfRule>
    <cfRule type="expression" dxfId="20" priority="1400">
      <formula>Q58&gt;=1</formula>
    </cfRule>
  </conditionalFormatting>
  <conditionalFormatting sqref="B59">
    <cfRule type="expression" dxfId="21" priority="795">
      <formula>AND(LEN($H59)&lt;=1,$E59&lt;&gt;"")</formula>
    </cfRule>
  </conditionalFormatting>
  <conditionalFormatting sqref="E59">
    <cfRule type="expression" dxfId="21" priority="797">
      <formula>AND(LEN($H59)&lt;=1,$E59&lt;&gt;"")</formula>
    </cfRule>
  </conditionalFormatting>
  <conditionalFormatting sqref="H59">
    <cfRule type="expression" dxfId="21" priority="808">
      <formula>AND(LEN($H59)&lt;=1,$E59&lt;&gt;"")</formula>
    </cfRule>
  </conditionalFormatting>
  <conditionalFormatting sqref="K59">
    <cfRule type="expression" dxfId="21" priority="796">
      <formula>AND(LEN($H59)&lt;=1,$E59&lt;&gt;"")</formula>
    </cfRule>
  </conditionalFormatting>
  <conditionalFormatting sqref="N59:W59">
    <cfRule type="expression" dxfId="21" priority="799">
      <formula>AND(LEN($H59)&lt;=1,$E59&lt;&gt;"")</formula>
    </cfRule>
  </conditionalFormatting>
  <conditionalFormatting sqref="O59">
    <cfRule type="expression" dxfId="17" priority="804" stopIfTrue="1">
      <formula>O59=""</formula>
    </cfRule>
    <cfRule type="expression" dxfId="18" priority="805" stopIfTrue="1">
      <formula>O59&lt;=0</formula>
    </cfRule>
    <cfRule type="expression" dxfId="19" priority="806" stopIfTrue="1">
      <formula>O59&lt;1</formula>
    </cfRule>
    <cfRule type="expression" dxfId="20" priority="807">
      <formula>O59&gt;=1</formula>
    </cfRule>
  </conditionalFormatting>
  <conditionalFormatting sqref="Q59:W59">
    <cfRule type="expression" dxfId="17" priority="800" stopIfTrue="1">
      <formula>OR(Q59="",LEN($H59)&lt;=1)</formula>
    </cfRule>
    <cfRule type="expression" dxfId="18" priority="801" stopIfTrue="1">
      <formula>Q59&lt;=0</formula>
    </cfRule>
    <cfRule type="expression" dxfId="19" priority="802" stopIfTrue="1">
      <formula>Q59&lt;1</formula>
    </cfRule>
    <cfRule type="expression" dxfId="20" priority="803">
      <formula>Q59&gt;=1</formula>
    </cfRule>
  </conditionalFormatting>
  <conditionalFormatting sqref="N60:W60">
    <cfRule type="expression" dxfId="21" priority="1362">
      <formula>AND(LEN($H60)&lt;=1,$E60&lt;&gt;"")</formula>
    </cfRule>
  </conditionalFormatting>
  <conditionalFormatting sqref="O60">
    <cfRule type="expression" dxfId="17" priority="1367" stopIfTrue="1">
      <formula>O60=""</formula>
    </cfRule>
    <cfRule type="expression" dxfId="18" priority="1368" stopIfTrue="1">
      <formula>O60&lt;=0</formula>
    </cfRule>
    <cfRule type="expression" dxfId="19" priority="1369" stopIfTrue="1">
      <formula>O60&lt;1</formula>
    </cfRule>
    <cfRule type="expression" dxfId="20" priority="1370">
      <formula>O60&gt;=1</formula>
    </cfRule>
  </conditionalFormatting>
  <conditionalFormatting sqref="Q60:W60">
    <cfRule type="expression" dxfId="17" priority="1363" stopIfTrue="1">
      <formula>OR(Q60="",LEN($H60)&lt;=1)</formula>
    </cfRule>
    <cfRule type="expression" dxfId="18" priority="1364" stopIfTrue="1">
      <formula>Q60&lt;=0</formula>
    </cfRule>
    <cfRule type="expression" dxfId="19" priority="1365" stopIfTrue="1">
      <formula>Q60&lt;1</formula>
    </cfRule>
    <cfRule type="expression" dxfId="20" priority="1366">
      <formula>Q60&gt;=1</formula>
    </cfRule>
  </conditionalFormatting>
  <conditionalFormatting sqref="E62">
    <cfRule type="expression" dxfId="21" priority="767">
      <formula>AND(LEN($H62)&lt;=1,$E62&lt;&gt;"")</formula>
    </cfRule>
  </conditionalFormatting>
  <conditionalFormatting sqref="K62">
    <cfRule type="expression" dxfId="21" priority="766">
      <formula>AND(LEN($H62)&lt;=1,$E62&lt;&gt;"")</formula>
    </cfRule>
  </conditionalFormatting>
  <conditionalFormatting sqref="M62">
    <cfRule type="expression" dxfId="21" priority="255">
      <formula>AND(LEN($H62)&lt;=1,$E62&lt;&gt;"")</formula>
    </cfRule>
  </conditionalFormatting>
  <conditionalFormatting sqref="N62:W62">
    <cfRule type="expression" dxfId="21" priority="773">
      <formula>AND(LEN($H62)&lt;=1,$E62&lt;&gt;"")</formula>
    </cfRule>
  </conditionalFormatting>
  <conditionalFormatting sqref="O62">
    <cfRule type="expression" dxfId="17" priority="769" stopIfTrue="1">
      <formula>O62=""</formula>
    </cfRule>
    <cfRule type="expression" dxfId="18" priority="770" stopIfTrue="1">
      <formula>O62&lt;=0</formula>
    </cfRule>
    <cfRule type="expression" dxfId="19" priority="771" stopIfTrue="1">
      <formula>O62&lt;1</formula>
    </cfRule>
    <cfRule type="expression" dxfId="20" priority="772">
      <formula>O62&gt;=1</formula>
    </cfRule>
  </conditionalFormatting>
  <conditionalFormatting sqref="Q62:W62">
    <cfRule type="expression" dxfId="17" priority="774" stopIfTrue="1">
      <formula>OR(Q62="",LEN($H62)&lt;=1)</formula>
    </cfRule>
    <cfRule type="expression" dxfId="18" priority="775" stopIfTrue="1">
      <formula>Q62&lt;=0</formula>
    </cfRule>
    <cfRule type="expression" dxfId="19" priority="776" stopIfTrue="1">
      <formula>Q62&lt;1</formula>
    </cfRule>
    <cfRule type="expression" dxfId="20" priority="777">
      <formula>Q62&gt;=1</formula>
    </cfRule>
  </conditionalFormatting>
  <conditionalFormatting sqref="C63">
    <cfRule type="expression" dxfId="21" priority="748">
      <formula>AND(LEN($H63)&lt;=1,$E63&lt;&gt;"")</formula>
    </cfRule>
  </conditionalFormatting>
  <conditionalFormatting sqref="E63">
    <cfRule type="expression" dxfId="21" priority="779">
      <formula>AND(LEN($H63)&lt;=1,$E63&lt;&gt;"")</formula>
    </cfRule>
  </conditionalFormatting>
  <conditionalFormatting sqref="K63">
    <cfRule type="expression" dxfId="21" priority="778">
      <formula>AND(LEN($H63)&lt;=1,$E63&lt;&gt;"")</formula>
    </cfRule>
  </conditionalFormatting>
  <conditionalFormatting sqref="O63">
    <cfRule type="expression" dxfId="17" priority="791" stopIfTrue="1">
      <formula>O63=""</formula>
    </cfRule>
    <cfRule type="expression" dxfId="18" priority="792" stopIfTrue="1">
      <formula>O63&lt;=0</formula>
    </cfRule>
    <cfRule type="expression" dxfId="19" priority="793" stopIfTrue="1">
      <formula>O63&lt;1</formula>
    </cfRule>
    <cfRule type="expression" dxfId="20" priority="794">
      <formula>O63&gt;=1</formula>
    </cfRule>
    <cfRule type="expression" dxfId="17" priority="782" stopIfTrue="1">
      <formula>O63=""</formula>
    </cfRule>
    <cfRule type="expression" dxfId="18" priority="783" stopIfTrue="1">
      <formula>O63&lt;=0</formula>
    </cfRule>
    <cfRule type="expression" dxfId="19" priority="784" stopIfTrue="1">
      <formula>O63&lt;1</formula>
    </cfRule>
    <cfRule type="expression" dxfId="20" priority="785">
      <formula>O63&gt;=1</formula>
    </cfRule>
  </conditionalFormatting>
  <conditionalFormatting sqref="Q63:W63">
    <cfRule type="expression" dxfId="17" priority="787" stopIfTrue="1">
      <formula>OR(Q63="",LEN($H63)&lt;=1)</formula>
    </cfRule>
    <cfRule type="expression" dxfId="18" priority="788" stopIfTrue="1">
      <formula>Q63&lt;=0</formula>
    </cfRule>
    <cfRule type="expression" dxfId="19" priority="789" stopIfTrue="1">
      <formula>Q63&lt;1</formula>
    </cfRule>
    <cfRule type="expression" dxfId="20" priority="790">
      <formula>Q63&gt;=1</formula>
    </cfRule>
  </conditionalFormatting>
  <conditionalFormatting sqref="E64">
    <cfRule type="expression" dxfId="21" priority="751">
      <formula>AND(LEN($H64)&lt;=1,$E64&lt;&gt;"")</formula>
    </cfRule>
  </conditionalFormatting>
  <conditionalFormatting sqref="K64">
    <cfRule type="expression" dxfId="21" priority="750">
      <formula>AND(LEN($H64)&lt;=1,$E64&lt;&gt;"")</formula>
    </cfRule>
  </conditionalFormatting>
  <conditionalFormatting sqref="N64:W64">
    <cfRule type="expression" dxfId="21" priority="757">
      <formula>AND(LEN($H64)&lt;=1,$E64&lt;&gt;"")</formula>
    </cfRule>
  </conditionalFormatting>
  <conditionalFormatting sqref="O64">
    <cfRule type="expression" dxfId="17" priority="753" stopIfTrue="1">
      <formula>O64=""</formula>
    </cfRule>
    <cfRule type="expression" dxfId="18" priority="754" stopIfTrue="1">
      <formula>O64&lt;=0</formula>
    </cfRule>
    <cfRule type="expression" dxfId="19" priority="755" stopIfTrue="1">
      <formula>O64&lt;1</formula>
    </cfRule>
    <cfRule type="expression" dxfId="20" priority="756">
      <formula>O64&gt;=1</formula>
    </cfRule>
    <cfRule type="expression" dxfId="17" priority="762" stopIfTrue="1">
      <formula>O64=""</formula>
    </cfRule>
    <cfRule type="expression" dxfId="18" priority="763" stopIfTrue="1">
      <formula>O64&lt;=0</formula>
    </cfRule>
    <cfRule type="expression" dxfId="19" priority="764" stopIfTrue="1">
      <formula>O64&lt;1</formula>
    </cfRule>
    <cfRule type="expression" dxfId="20" priority="765">
      <formula>O64&gt;=1</formula>
    </cfRule>
  </conditionalFormatting>
  <conditionalFormatting sqref="Q64:W64">
    <cfRule type="expression" dxfId="17" priority="758" stopIfTrue="1">
      <formula>OR(Q64="",LEN($H64)&lt;=1)</formula>
    </cfRule>
    <cfRule type="expression" dxfId="18" priority="759" stopIfTrue="1">
      <formula>Q64&lt;=0</formula>
    </cfRule>
    <cfRule type="expression" dxfId="19" priority="760" stopIfTrue="1">
      <formula>Q64&lt;1</formula>
    </cfRule>
    <cfRule type="expression" dxfId="20" priority="761">
      <formula>Q64&gt;=1</formula>
    </cfRule>
  </conditionalFormatting>
  <conditionalFormatting sqref="E65">
    <cfRule type="expression" dxfId="21" priority="1057">
      <formula>AND(LEN($H65)&lt;=1,$E65&lt;&gt;"")</formula>
    </cfRule>
  </conditionalFormatting>
  <conditionalFormatting sqref="K65">
    <cfRule type="expression" dxfId="21" priority="1056">
      <formula>AND(LEN($H65)&lt;=1,$E65&lt;&gt;"")</formula>
    </cfRule>
  </conditionalFormatting>
  <conditionalFormatting sqref="N65:W65">
    <cfRule type="expression" dxfId="21" priority="1064">
      <formula>AND(LEN($H65)&lt;=1,$E65&lt;&gt;"")</formula>
    </cfRule>
  </conditionalFormatting>
  <conditionalFormatting sqref="O65">
    <cfRule type="expression" dxfId="17" priority="1060" stopIfTrue="1">
      <formula>O65=""</formula>
    </cfRule>
    <cfRule type="expression" dxfId="18" priority="1061" stopIfTrue="1">
      <formula>O65&lt;=0</formula>
    </cfRule>
    <cfRule type="expression" dxfId="19" priority="1062" stopIfTrue="1">
      <formula>O65&lt;1</formula>
    </cfRule>
    <cfRule type="expression" dxfId="20" priority="1063">
      <formula>O65&gt;=1</formula>
    </cfRule>
  </conditionalFormatting>
  <conditionalFormatting sqref="Q65:W65">
    <cfRule type="expression" dxfId="17" priority="1065" stopIfTrue="1">
      <formula>OR(Q65="",LEN($H65)&lt;=1)</formula>
    </cfRule>
    <cfRule type="expression" dxfId="18" priority="1066" stopIfTrue="1">
      <formula>Q65&lt;=0</formula>
    </cfRule>
    <cfRule type="expression" dxfId="19" priority="1067" stopIfTrue="1">
      <formula>Q65&lt;1</formula>
    </cfRule>
    <cfRule type="expression" dxfId="20" priority="1068">
      <formula>Q65&gt;=1</formula>
    </cfRule>
  </conditionalFormatting>
  <conditionalFormatting sqref="E67">
    <cfRule type="expression" dxfId="21" priority="1039">
      <formula>AND(LEN($H67)&lt;=1,$E67&lt;&gt;"")</formula>
    </cfRule>
  </conditionalFormatting>
  <conditionalFormatting sqref="K67">
    <cfRule type="expression" dxfId="21" priority="1038">
      <formula>AND(LEN($H67)&lt;=1,$E67&lt;&gt;"")</formula>
    </cfRule>
  </conditionalFormatting>
  <conditionalFormatting sqref="N67:W67">
    <cfRule type="expression" dxfId="21" priority="1046">
      <formula>AND(LEN($H67)&lt;=1,$E67&lt;&gt;"")</formula>
    </cfRule>
  </conditionalFormatting>
  <conditionalFormatting sqref="O67">
    <cfRule type="expression" dxfId="17" priority="1051" stopIfTrue="1">
      <formula>O67=""</formula>
    </cfRule>
    <cfRule type="expression" dxfId="18" priority="1052" stopIfTrue="1">
      <formula>O67&lt;=0</formula>
    </cfRule>
    <cfRule type="expression" dxfId="19" priority="1053" stopIfTrue="1">
      <formula>O67&lt;1</formula>
    </cfRule>
    <cfRule type="expression" dxfId="20" priority="1054">
      <formula>O67&gt;=1</formula>
    </cfRule>
    <cfRule type="expression" dxfId="17" priority="1042" stopIfTrue="1">
      <formula>O67=""</formula>
    </cfRule>
    <cfRule type="expression" dxfId="18" priority="1043" stopIfTrue="1">
      <formula>O67&lt;=0</formula>
    </cfRule>
    <cfRule type="expression" dxfId="19" priority="1044" stopIfTrue="1">
      <formula>O67&lt;1</formula>
    </cfRule>
    <cfRule type="expression" dxfId="20" priority="1045">
      <formula>O67&gt;=1</formula>
    </cfRule>
  </conditionalFormatting>
  <conditionalFormatting sqref="Q67:W67">
    <cfRule type="expression" dxfId="17" priority="1047" stopIfTrue="1">
      <formula>OR(Q67="",LEN($H67)&lt;=1)</formula>
    </cfRule>
    <cfRule type="expression" dxfId="18" priority="1048" stopIfTrue="1">
      <formula>Q67&lt;=0</formula>
    </cfRule>
    <cfRule type="expression" dxfId="19" priority="1049" stopIfTrue="1">
      <formula>Q67&lt;1</formula>
    </cfRule>
    <cfRule type="expression" dxfId="20" priority="1050">
      <formula>Q67&gt;=1</formula>
    </cfRule>
  </conditionalFormatting>
  <conditionalFormatting sqref="C71">
    <cfRule type="expression" dxfId="21" priority="1380">
      <formula>AND(LEN($H71)&lt;=1,$E71&lt;&gt;"")</formula>
    </cfRule>
  </conditionalFormatting>
  <conditionalFormatting sqref="E74">
    <cfRule type="expression" dxfId="21" priority="1172">
      <formula>AND(LEN($H74)&lt;=1,$E74&lt;&gt;"")</formula>
    </cfRule>
  </conditionalFormatting>
  <conditionalFormatting sqref="H74">
    <cfRule type="expression" dxfId="21" priority="1006">
      <formula>AND(LEN($H74)&lt;=1,$E74&lt;&gt;"")</formula>
    </cfRule>
  </conditionalFormatting>
  <conditionalFormatting sqref="E75">
    <cfRule type="expression" dxfId="21" priority="737">
      <formula>AND(LEN($H75)&lt;=1,$E75&lt;&gt;"")</formula>
    </cfRule>
  </conditionalFormatting>
  <conditionalFormatting sqref="H75">
    <cfRule type="expression" dxfId="21" priority="735">
      <formula>AND(LEN($H75)&lt;=1,$E75&lt;&gt;"")</formula>
    </cfRule>
  </conditionalFormatting>
  <conditionalFormatting sqref="K75">
    <cfRule type="expression" dxfId="21" priority="736">
      <formula>AND(LEN($H75)&lt;=1,$E75&lt;&gt;"")</formula>
    </cfRule>
  </conditionalFormatting>
  <conditionalFormatting sqref="N75:W75">
    <cfRule type="expression" dxfId="21" priority="739">
      <formula>AND(LEN($H75)&lt;=1,$E75&lt;&gt;"")</formula>
    </cfRule>
  </conditionalFormatting>
  <conditionalFormatting sqref="O75">
    <cfRule type="expression" dxfId="17" priority="744" stopIfTrue="1">
      <formula>O75=""</formula>
    </cfRule>
    <cfRule type="expression" dxfId="18" priority="745" stopIfTrue="1">
      <formula>O75&lt;=0</formula>
    </cfRule>
    <cfRule type="expression" dxfId="19" priority="746" stopIfTrue="1">
      <formula>O75&lt;1</formula>
    </cfRule>
    <cfRule type="expression" dxfId="20" priority="747">
      <formula>O75&gt;=1</formula>
    </cfRule>
  </conditionalFormatting>
  <conditionalFormatting sqref="Q75:W75">
    <cfRule type="expression" dxfId="17" priority="740" stopIfTrue="1">
      <formula>OR(Q75="",LEN($H75)&lt;=1)</formula>
    </cfRule>
    <cfRule type="expression" dxfId="18" priority="741" stopIfTrue="1">
      <formula>Q75&lt;=0</formula>
    </cfRule>
    <cfRule type="expression" dxfId="19" priority="742" stopIfTrue="1">
      <formula>Q75&lt;1</formula>
    </cfRule>
    <cfRule type="expression" dxfId="20" priority="743">
      <formula>Q75&gt;=1</formula>
    </cfRule>
  </conditionalFormatting>
  <conditionalFormatting sqref="J76">
    <cfRule type="expression" dxfId="21" priority="1">
      <formula>AND(LEN($H76)&lt;=1,$E76&lt;&gt;"")</formula>
    </cfRule>
  </conditionalFormatting>
  <conditionalFormatting sqref="T76">
    <cfRule type="expression" dxfId="20" priority="254">
      <formula>T76&gt;=1</formula>
    </cfRule>
    <cfRule type="expression" dxfId="19" priority="253" stopIfTrue="1">
      <formula>T76&lt;1</formula>
    </cfRule>
    <cfRule type="expression" dxfId="18" priority="252" stopIfTrue="1">
      <formula>T76&lt;=0</formula>
    </cfRule>
    <cfRule type="expression" dxfId="17" priority="251" stopIfTrue="1">
      <formula>OR(T76="",LEN($H76)&lt;=1)</formula>
    </cfRule>
    <cfRule type="expression" dxfId="21" priority="250">
      <formula>AND(LEN($H76)&lt;=1,$E76&lt;&gt;"")</formula>
    </cfRule>
  </conditionalFormatting>
  <conditionalFormatting sqref="B77">
    <cfRule type="expression" dxfId="21" priority="734">
      <formula>AND(LEN($H77)&lt;=1,$E77&lt;&gt;"")</formula>
    </cfRule>
  </conditionalFormatting>
  <conditionalFormatting sqref="C77">
    <cfRule type="expression" dxfId="21" priority="733">
      <formula>AND(LEN($H77)&lt;=1,$E77&lt;&gt;"")</formula>
    </cfRule>
  </conditionalFormatting>
  <conditionalFormatting sqref="E77">
    <cfRule type="expression" dxfId="21" priority="722">
      <formula>AND(LEN($H77)&lt;=1,$E77&lt;&gt;"")</formula>
    </cfRule>
  </conditionalFormatting>
  <conditionalFormatting sqref="H77">
    <cfRule type="expression" dxfId="21" priority="720">
      <formula>AND(LEN($H77)&lt;=1,$E77&lt;&gt;"")</formula>
    </cfRule>
  </conditionalFormatting>
  <conditionalFormatting sqref="K77">
    <cfRule type="expression" dxfId="21" priority="721">
      <formula>AND(LEN($H77)&lt;=1,$E77&lt;&gt;"")</formula>
    </cfRule>
  </conditionalFormatting>
  <conditionalFormatting sqref="N77:W77">
    <cfRule type="expression" dxfId="21" priority="724">
      <formula>AND(LEN($H77)&lt;=1,$E77&lt;&gt;"")</formula>
    </cfRule>
  </conditionalFormatting>
  <conditionalFormatting sqref="O77">
    <cfRule type="expression" dxfId="17" priority="729" stopIfTrue="1">
      <formula>O77=""</formula>
    </cfRule>
    <cfRule type="expression" dxfId="18" priority="730" stopIfTrue="1">
      <formula>O77&lt;=0</formula>
    </cfRule>
    <cfRule type="expression" dxfId="19" priority="731" stopIfTrue="1">
      <formula>O77&lt;1</formula>
    </cfRule>
    <cfRule type="expression" dxfId="20" priority="732">
      <formula>O77&gt;=1</formula>
    </cfRule>
  </conditionalFormatting>
  <conditionalFormatting sqref="Q77:W77">
    <cfRule type="expression" dxfId="17" priority="725" stopIfTrue="1">
      <formula>OR(Q77="",LEN($H77)&lt;=1)</formula>
    </cfRule>
    <cfRule type="expression" dxfId="18" priority="726" stopIfTrue="1">
      <formula>Q77&lt;=0</formula>
    </cfRule>
    <cfRule type="expression" dxfId="19" priority="727" stopIfTrue="1">
      <formula>Q77&lt;1</formula>
    </cfRule>
    <cfRule type="expression" dxfId="20" priority="728">
      <formula>Q77&gt;=1</formula>
    </cfRule>
  </conditionalFormatting>
  <conditionalFormatting sqref="Q78">
    <cfRule type="expression" dxfId="20" priority="249">
      <formula>Q78&gt;=1</formula>
    </cfRule>
    <cfRule type="expression" dxfId="19" priority="248" stopIfTrue="1">
      <formula>Q78&lt;1</formula>
    </cfRule>
    <cfRule type="expression" dxfId="18" priority="247" stopIfTrue="1">
      <formula>Q78&lt;=0</formula>
    </cfRule>
    <cfRule type="expression" dxfId="17" priority="246" stopIfTrue="1">
      <formula>OR(Q78="",LEN($H78)&lt;=1)</formula>
    </cfRule>
    <cfRule type="expression" dxfId="21" priority="245">
      <formula>AND(LEN($H78)&lt;=1,$E78&lt;&gt;"")</formula>
    </cfRule>
  </conditionalFormatting>
  <conditionalFormatting sqref="S78">
    <cfRule type="expression" dxfId="20" priority="244">
      <formula>S78&gt;=1</formula>
    </cfRule>
    <cfRule type="expression" dxfId="19" priority="243" stopIfTrue="1">
      <formula>S78&lt;1</formula>
    </cfRule>
    <cfRule type="expression" dxfId="18" priority="242" stopIfTrue="1">
      <formula>S78&lt;=0</formula>
    </cfRule>
    <cfRule type="expression" dxfId="17" priority="241" stopIfTrue="1">
      <formula>OR(S78="",LEN($H78)&lt;=1)</formula>
    </cfRule>
    <cfRule type="expression" dxfId="21" priority="240">
      <formula>AND(LEN($H78)&lt;=1,$E78&lt;&gt;"")</formula>
    </cfRule>
  </conditionalFormatting>
  <conditionalFormatting sqref="T78">
    <cfRule type="expression" dxfId="20" priority="239">
      <formula>T78&gt;=1</formula>
    </cfRule>
    <cfRule type="expression" dxfId="19" priority="238" stopIfTrue="1">
      <formula>T78&lt;1</formula>
    </cfRule>
    <cfRule type="expression" dxfId="18" priority="237" stopIfTrue="1">
      <formula>T78&lt;=0</formula>
    </cfRule>
    <cfRule type="expression" dxfId="17" priority="236" stopIfTrue="1">
      <formula>OR(T78="",LEN($H78)&lt;=1)</formula>
    </cfRule>
    <cfRule type="expression" dxfId="21" priority="235">
      <formula>AND(LEN($H78)&lt;=1,$E78&lt;&gt;"")</formula>
    </cfRule>
  </conditionalFormatting>
  <conditionalFormatting sqref="B79">
    <cfRule type="expression" dxfId="21" priority="719">
      <formula>AND(LEN($H79)&lt;=1,$E79&lt;&gt;"")</formula>
    </cfRule>
  </conditionalFormatting>
  <conditionalFormatting sqref="C79">
    <cfRule type="expression" dxfId="21" priority="705">
      <formula>AND(LEN($H79)&lt;=1,$E79&lt;&gt;"")</formula>
    </cfRule>
  </conditionalFormatting>
  <conditionalFormatting sqref="E79">
    <cfRule type="expression" dxfId="21" priority="708">
      <formula>AND(LEN($H79)&lt;=1,$E79&lt;&gt;"")</formula>
    </cfRule>
  </conditionalFormatting>
  <conditionalFormatting sqref="H79">
    <cfRule type="expression" dxfId="21" priority="706">
      <formula>AND(LEN($H79)&lt;=1,$E79&lt;&gt;"")</formula>
    </cfRule>
  </conditionalFormatting>
  <conditionalFormatting sqref="K79">
    <cfRule type="expression" dxfId="21" priority="707">
      <formula>AND(LEN($H79)&lt;=1,$E79&lt;&gt;"")</formula>
    </cfRule>
  </conditionalFormatting>
  <conditionalFormatting sqref="N79:W79">
    <cfRule type="expression" dxfId="21" priority="710">
      <formula>AND(LEN($H79)&lt;=1,$E79&lt;&gt;"")</formula>
    </cfRule>
  </conditionalFormatting>
  <conditionalFormatting sqref="O79">
    <cfRule type="expression" dxfId="17" priority="715" stopIfTrue="1">
      <formula>O79=""</formula>
    </cfRule>
    <cfRule type="expression" dxfId="18" priority="716" stopIfTrue="1">
      <formula>O79&lt;=0</formula>
    </cfRule>
    <cfRule type="expression" dxfId="19" priority="717" stopIfTrue="1">
      <formula>O79&lt;1</formula>
    </cfRule>
    <cfRule type="expression" dxfId="20" priority="718">
      <formula>O79&gt;=1</formula>
    </cfRule>
  </conditionalFormatting>
  <conditionalFormatting sqref="Q79:W79">
    <cfRule type="expression" dxfId="17" priority="711" stopIfTrue="1">
      <formula>OR(Q79="",LEN($H79)&lt;=1)</formula>
    </cfRule>
    <cfRule type="expression" dxfId="18" priority="712" stopIfTrue="1">
      <formula>Q79&lt;=0</formula>
    </cfRule>
    <cfRule type="expression" dxfId="19" priority="713" stopIfTrue="1">
      <formula>Q79&lt;1</formula>
    </cfRule>
    <cfRule type="expression" dxfId="20" priority="714">
      <formula>Q79&gt;=1</formula>
    </cfRule>
  </conditionalFormatting>
  <conditionalFormatting sqref="T81">
    <cfRule type="expression" dxfId="20" priority="234">
      <formula>T81&gt;=1</formula>
    </cfRule>
    <cfRule type="expression" dxfId="19" priority="233" stopIfTrue="1">
      <formula>T81&lt;1</formula>
    </cfRule>
    <cfRule type="expression" dxfId="18" priority="232" stopIfTrue="1">
      <formula>T81&lt;=0</formula>
    </cfRule>
    <cfRule type="expression" dxfId="17" priority="231" stopIfTrue="1">
      <formula>OR(T81="",LEN($H81)&lt;=1)</formula>
    </cfRule>
    <cfRule type="expression" dxfId="21" priority="230">
      <formula>AND(LEN($H81)&lt;=1,$E81&lt;&gt;"")</formula>
    </cfRule>
  </conditionalFormatting>
  <conditionalFormatting sqref="Q83">
    <cfRule type="expression" dxfId="20" priority="229">
      <formula>Q83&gt;=1</formula>
    </cfRule>
    <cfRule type="expression" dxfId="19" priority="228" stopIfTrue="1">
      <formula>Q83&lt;1</formula>
    </cfRule>
    <cfRule type="expression" dxfId="18" priority="227" stopIfTrue="1">
      <formula>Q83&lt;=0</formula>
    </cfRule>
    <cfRule type="expression" dxfId="17" priority="226" stopIfTrue="1">
      <formula>OR(Q83="",LEN($H83)&lt;=1)</formula>
    </cfRule>
    <cfRule type="expression" dxfId="21" priority="225">
      <formula>AND(LEN($H83)&lt;=1,$E83&lt;&gt;"")</formula>
    </cfRule>
  </conditionalFormatting>
  <conditionalFormatting sqref="T83">
    <cfRule type="expression" dxfId="20" priority="224">
      <formula>T83&gt;=1</formula>
    </cfRule>
    <cfRule type="expression" dxfId="19" priority="223" stopIfTrue="1">
      <formula>T83&lt;1</formula>
    </cfRule>
    <cfRule type="expression" dxfId="18" priority="222" stopIfTrue="1">
      <formula>T83&lt;=0</formula>
    </cfRule>
    <cfRule type="expression" dxfId="17" priority="221" stopIfTrue="1">
      <formula>OR(T83="",LEN($H83)&lt;=1)</formula>
    </cfRule>
    <cfRule type="expression" dxfId="21" priority="220">
      <formula>AND(LEN($H83)&lt;=1,$E83&lt;&gt;"")</formula>
    </cfRule>
  </conditionalFormatting>
  <conditionalFormatting sqref="T84">
    <cfRule type="expression" dxfId="20" priority="214">
      <formula>T84&gt;=1</formula>
    </cfRule>
    <cfRule type="expression" dxfId="19" priority="213" stopIfTrue="1">
      <formula>T84&lt;1</formula>
    </cfRule>
    <cfRule type="expression" dxfId="18" priority="212" stopIfTrue="1">
      <formula>T84&lt;=0</formula>
    </cfRule>
    <cfRule type="expression" dxfId="17" priority="211" stopIfTrue="1">
      <formula>OR(T84="",LEN($H84)&lt;=1)</formula>
    </cfRule>
    <cfRule type="expression" dxfId="21" priority="210">
      <formula>AND(LEN($H84)&lt;=1,$E84&lt;&gt;"")</formula>
    </cfRule>
  </conditionalFormatting>
  <conditionalFormatting sqref="Q85">
    <cfRule type="expression" dxfId="20" priority="199">
      <formula>Q85&gt;=1</formula>
    </cfRule>
    <cfRule type="expression" dxfId="19" priority="198" stopIfTrue="1">
      <formula>Q85&lt;1</formula>
    </cfRule>
    <cfRule type="expression" dxfId="18" priority="197" stopIfTrue="1">
      <formula>Q85&lt;=0</formula>
    </cfRule>
    <cfRule type="expression" dxfId="17" priority="196" stopIfTrue="1">
      <formula>OR(Q85="",LEN($H85)&lt;=1)</formula>
    </cfRule>
    <cfRule type="expression" dxfId="21" priority="195">
      <formula>AND(LEN($H85)&lt;=1,$E85&lt;&gt;"")</formula>
    </cfRule>
  </conditionalFormatting>
  <conditionalFormatting sqref="S85">
    <cfRule type="expression" dxfId="20" priority="204">
      <formula>S85&gt;=1</formula>
    </cfRule>
    <cfRule type="expression" dxfId="19" priority="203" stopIfTrue="1">
      <formula>S85&lt;1</formula>
    </cfRule>
    <cfRule type="expression" dxfId="18" priority="202" stopIfTrue="1">
      <formula>S85&lt;=0</formula>
    </cfRule>
    <cfRule type="expression" dxfId="17" priority="201" stopIfTrue="1">
      <formula>OR(S85="",LEN($H85)&lt;=1)</formula>
    </cfRule>
    <cfRule type="expression" dxfId="21" priority="200">
      <formula>AND(LEN($H85)&lt;=1,$E85&lt;&gt;"")</formula>
    </cfRule>
  </conditionalFormatting>
  <conditionalFormatting sqref="T85">
    <cfRule type="expression" dxfId="20" priority="209">
      <formula>T85&gt;=1</formula>
    </cfRule>
    <cfRule type="expression" dxfId="19" priority="208" stopIfTrue="1">
      <formula>T85&lt;1</formula>
    </cfRule>
    <cfRule type="expression" dxfId="18" priority="207" stopIfTrue="1">
      <formula>T85&lt;=0</formula>
    </cfRule>
    <cfRule type="expression" dxfId="17" priority="206" stopIfTrue="1">
      <formula>OR(T85="",LEN($H85)&lt;=1)</formula>
    </cfRule>
    <cfRule type="expression" dxfId="21" priority="205">
      <formula>AND(LEN($H85)&lt;=1,$E85&lt;&gt;"")</formula>
    </cfRule>
  </conditionalFormatting>
  <conditionalFormatting sqref="B86">
    <cfRule type="expression" dxfId="21" priority="692">
      <formula>AND(LEN($H86)&lt;=1,$E86&lt;&gt;"")</formula>
    </cfRule>
  </conditionalFormatting>
  <conditionalFormatting sqref="S96">
    <cfRule type="expression" dxfId="20" priority="219">
      <formula>S96&gt;=1</formula>
    </cfRule>
    <cfRule type="expression" dxfId="19" priority="218" stopIfTrue="1">
      <formula>S96&lt;1</formula>
    </cfRule>
    <cfRule type="expression" dxfId="18" priority="217" stopIfTrue="1">
      <formula>S96&lt;=0</formula>
    </cfRule>
    <cfRule type="expression" dxfId="17" priority="216" stopIfTrue="1">
      <formula>OR(S96="",LEN($H96)&lt;=1)</formula>
    </cfRule>
    <cfRule type="expression" dxfId="21" priority="215">
      <formula>AND(LEN($H96)&lt;=1,$E96&lt;&gt;"")</formula>
    </cfRule>
  </conditionalFormatting>
  <conditionalFormatting sqref="B105">
    <cfRule type="expression" dxfId="21" priority="630">
      <formula>AND(LEN($H105)&lt;=1,$E105&lt;&gt;"")</formula>
    </cfRule>
  </conditionalFormatting>
  <conditionalFormatting sqref="C105">
    <cfRule type="expression" dxfId="21" priority="629">
      <formula>AND(LEN($H105)&lt;=1,$E105&lt;&gt;"")</formula>
    </cfRule>
  </conditionalFormatting>
  <conditionalFormatting sqref="E105">
    <cfRule type="expression" dxfId="21" priority="618">
      <formula>AND(LEN($H105)&lt;=1,$E105&lt;&gt;"")</formula>
    </cfRule>
  </conditionalFormatting>
  <conditionalFormatting sqref="H105">
    <cfRule type="expression" dxfId="21" priority="616">
      <formula>AND(LEN($H105)&lt;=1,$E105&lt;&gt;"")</formula>
    </cfRule>
  </conditionalFormatting>
  <conditionalFormatting sqref="K105">
    <cfRule type="expression" dxfId="21" priority="617">
      <formula>AND(LEN($H105)&lt;=1,$E105&lt;&gt;"")</formula>
    </cfRule>
  </conditionalFormatting>
  <conditionalFormatting sqref="N105:W105">
    <cfRule type="expression" dxfId="21" priority="620">
      <formula>AND(LEN($H105)&lt;=1,$E105&lt;&gt;"")</formula>
    </cfRule>
  </conditionalFormatting>
  <conditionalFormatting sqref="O105">
    <cfRule type="expression" dxfId="17" priority="625" stopIfTrue="1">
      <formula>O105=""</formula>
    </cfRule>
    <cfRule type="expression" dxfId="18" priority="626" stopIfTrue="1">
      <formula>O105&lt;=0</formula>
    </cfRule>
    <cfRule type="expression" dxfId="19" priority="627" stopIfTrue="1">
      <formula>O105&lt;1</formula>
    </cfRule>
    <cfRule type="expression" dxfId="20" priority="628">
      <formula>O105&gt;=1</formula>
    </cfRule>
  </conditionalFormatting>
  <conditionalFormatting sqref="Q105:W105">
    <cfRule type="expression" dxfId="17" priority="621" stopIfTrue="1">
      <formula>OR(Q105="",LEN($H105)&lt;=1)</formula>
    </cfRule>
    <cfRule type="expression" dxfId="18" priority="622" stopIfTrue="1">
      <formula>Q105&lt;=0</formula>
    </cfRule>
    <cfRule type="expression" dxfId="19" priority="623" stopIfTrue="1">
      <formula>Q105&lt;1</formula>
    </cfRule>
    <cfRule type="expression" dxfId="20" priority="624">
      <formula>Q105&gt;=1</formula>
    </cfRule>
  </conditionalFormatting>
  <conditionalFormatting sqref="C107">
    <cfRule type="expression" dxfId="21" priority="587">
      <formula>AND(LEN($H107)&lt;=1,$E107&lt;&gt;"")</formula>
    </cfRule>
  </conditionalFormatting>
  <conditionalFormatting sqref="E107">
    <cfRule type="expression" dxfId="21" priority="590">
      <formula>AND(LEN($H107)&lt;=1,$E107&lt;&gt;"")</formula>
    </cfRule>
  </conditionalFormatting>
  <conditionalFormatting sqref="H107">
    <cfRule type="expression" dxfId="21" priority="588">
      <formula>AND(LEN($H107)&lt;=1,$E107&lt;&gt;"")</formula>
    </cfRule>
  </conditionalFormatting>
  <conditionalFormatting sqref="K107">
    <cfRule type="expression" dxfId="21" priority="589">
      <formula>AND(LEN($H107)&lt;=1,$E107&lt;&gt;"")</formula>
    </cfRule>
  </conditionalFormatting>
  <conditionalFormatting sqref="N107:W107">
    <cfRule type="expression" dxfId="21" priority="592">
      <formula>AND(LEN($H107)&lt;=1,$E107&lt;&gt;"")</formula>
    </cfRule>
  </conditionalFormatting>
  <conditionalFormatting sqref="O107">
    <cfRule type="expression" dxfId="17" priority="597" stopIfTrue="1">
      <formula>O107=""</formula>
    </cfRule>
    <cfRule type="expression" dxfId="18" priority="598" stopIfTrue="1">
      <formula>O107&lt;=0</formula>
    </cfRule>
    <cfRule type="expression" dxfId="19" priority="599" stopIfTrue="1">
      <formula>O107&lt;1</formula>
    </cfRule>
    <cfRule type="expression" dxfId="20" priority="600">
      <formula>O107&gt;=1</formula>
    </cfRule>
  </conditionalFormatting>
  <conditionalFormatting sqref="Q107:W107">
    <cfRule type="expression" dxfId="17" priority="593" stopIfTrue="1">
      <formula>OR(Q107="",LEN($H107)&lt;=1)</formula>
    </cfRule>
    <cfRule type="expression" dxfId="18" priority="594" stopIfTrue="1">
      <formula>Q107&lt;=0</formula>
    </cfRule>
    <cfRule type="expression" dxfId="19" priority="595" stopIfTrue="1">
      <formula>Q107&lt;1</formula>
    </cfRule>
    <cfRule type="expression" dxfId="20" priority="596">
      <formula>Q107&gt;=1</formula>
    </cfRule>
  </conditionalFormatting>
  <conditionalFormatting sqref="B108">
    <cfRule type="expression" dxfId="21" priority="301">
      <formula>AND(LEN($H108)&lt;=1,$E108&lt;&gt;"")</formula>
    </cfRule>
  </conditionalFormatting>
  <conditionalFormatting sqref="C108">
    <cfRule type="expression" dxfId="21" priority="300">
      <formula>AND(LEN($H108)&lt;=1,$E108&lt;&gt;"")</formula>
    </cfRule>
  </conditionalFormatting>
  <conditionalFormatting sqref="E108">
    <cfRule type="expression" dxfId="21" priority="289">
      <formula>AND(LEN($H108)&lt;=1,$E108&lt;&gt;"")</formula>
    </cfRule>
  </conditionalFormatting>
  <conditionalFormatting sqref="H108">
    <cfRule type="expression" dxfId="21" priority="287">
      <formula>AND(LEN($H108)&lt;=1,$E108&lt;&gt;"")</formula>
    </cfRule>
  </conditionalFormatting>
  <conditionalFormatting sqref="K108">
    <cfRule type="expression" dxfId="21" priority="288">
      <formula>AND(LEN($H108)&lt;=1,$E108&lt;&gt;"")</formula>
    </cfRule>
  </conditionalFormatting>
  <conditionalFormatting sqref="M108">
    <cfRule type="expression" dxfId="21" priority="194">
      <formula>AND(LEN($H108)&lt;=1,$E108&lt;&gt;"")</formula>
    </cfRule>
  </conditionalFormatting>
  <conditionalFormatting sqref="O108">
    <cfRule type="expression" dxfId="20" priority="173">
      <formula>O108&gt;=1</formula>
    </cfRule>
    <cfRule type="expression" dxfId="19" priority="172" stopIfTrue="1">
      <formula>O108&lt;1</formula>
    </cfRule>
    <cfRule type="expression" dxfId="18" priority="171" stopIfTrue="1">
      <formula>O108&lt;=0</formula>
    </cfRule>
    <cfRule type="expression" dxfId="17" priority="170" stopIfTrue="1">
      <formula>O108=""</formula>
    </cfRule>
    <cfRule type="expression" dxfId="21" priority="169">
      <formula>AND(LEN($H108)&lt;=1,$E108&lt;&gt;"")</formula>
    </cfRule>
  </conditionalFormatting>
  <conditionalFormatting sqref="Q108">
    <cfRule type="expression" dxfId="20" priority="188">
      <formula>Q108&gt;=1</formula>
    </cfRule>
    <cfRule type="expression" dxfId="19" priority="187" stopIfTrue="1">
      <formula>Q108&lt;1</formula>
    </cfRule>
    <cfRule type="expression" dxfId="18" priority="186" stopIfTrue="1">
      <formula>Q108&lt;=0</formula>
    </cfRule>
    <cfRule type="expression" dxfId="17" priority="185" stopIfTrue="1">
      <formula>OR(Q108="",LEN($H108)&lt;=1)</formula>
    </cfRule>
    <cfRule type="expression" dxfId="21" priority="184">
      <formula>AND(LEN($H108)&lt;=1,$E108&lt;&gt;"")</formula>
    </cfRule>
  </conditionalFormatting>
  <conditionalFormatting sqref="S108">
    <cfRule type="expression" dxfId="20" priority="183">
      <formula>S108&gt;=1</formula>
    </cfRule>
    <cfRule type="expression" dxfId="19" priority="182" stopIfTrue="1">
      <formula>S108&lt;1</formula>
    </cfRule>
    <cfRule type="expression" dxfId="18" priority="181" stopIfTrue="1">
      <formula>S108&lt;=0</formula>
    </cfRule>
    <cfRule type="expression" dxfId="17" priority="180" stopIfTrue="1">
      <formula>OR(S108="",LEN($H108)&lt;=1)</formula>
    </cfRule>
    <cfRule type="expression" dxfId="21" priority="179">
      <formula>AND(LEN($H108)&lt;=1,$E108&lt;&gt;"")</formula>
    </cfRule>
  </conditionalFormatting>
  <conditionalFormatting sqref="T108">
    <cfRule type="expression" dxfId="20" priority="178">
      <formula>T108&gt;=1</formula>
    </cfRule>
    <cfRule type="expression" dxfId="19" priority="177" stopIfTrue="1">
      <formula>T108&lt;1</formula>
    </cfRule>
    <cfRule type="expression" dxfId="18" priority="176" stopIfTrue="1">
      <formula>T108&lt;=0</formula>
    </cfRule>
    <cfRule type="expression" dxfId="17" priority="175" stopIfTrue="1">
      <formula>OR(T108="",LEN($H108)&lt;=1)</formula>
    </cfRule>
    <cfRule type="expression" dxfId="21" priority="174">
      <formula>AND(LEN($H108)&lt;=1,$E108&lt;&gt;"")</formula>
    </cfRule>
  </conditionalFormatting>
  <conditionalFormatting sqref="C109">
    <cfRule type="expression" dxfId="21" priority="614">
      <formula>AND(LEN($H109)&lt;=1,$E109&lt;&gt;"")</formula>
    </cfRule>
  </conditionalFormatting>
  <conditionalFormatting sqref="E109">
    <cfRule type="expression" dxfId="21" priority="603">
      <formula>AND(LEN($H109)&lt;=1,$E109&lt;&gt;"")</formula>
    </cfRule>
  </conditionalFormatting>
  <conditionalFormatting sqref="H109">
    <cfRule type="expression" dxfId="21" priority="601">
      <formula>AND(LEN($H109)&lt;=1,$E109&lt;&gt;"")</formula>
    </cfRule>
  </conditionalFormatting>
  <conditionalFormatting sqref="K109">
    <cfRule type="expression" dxfId="21" priority="602">
      <formula>AND(LEN($H109)&lt;=1,$E109&lt;&gt;"")</formula>
    </cfRule>
  </conditionalFormatting>
  <conditionalFormatting sqref="N109:W109">
    <cfRule type="expression" dxfId="21" priority="605">
      <formula>AND(LEN($H109)&lt;=1,$E109&lt;&gt;"")</formula>
    </cfRule>
  </conditionalFormatting>
  <conditionalFormatting sqref="O109">
    <cfRule type="expression" dxfId="17" priority="610" stopIfTrue="1">
      <formula>O109=""</formula>
    </cfRule>
    <cfRule type="expression" dxfId="18" priority="611" stopIfTrue="1">
      <formula>O109&lt;=0</formula>
    </cfRule>
    <cfRule type="expression" dxfId="19" priority="612" stopIfTrue="1">
      <formula>O109&lt;1</formula>
    </cfRule>
    <cfRule type="expression" dxfId="20" priority="613">
      <formula>O109&gt;=1</formula>
    </cfRule>
  </conditionalFormatting>
  <conditionalFormatting sqref="Q109:W109">
    <cfRule type="expression" dxfId="17" priority="606" stopIfTrue="1">
      <formula>OR(Q109="",LEN($H109)&lt;=1)</formula>
    </cfRule>
    <cfRule type="expression" dxfId="18" priority="607" stopIfTrue="1">
      <formula>Q109&lt;=0</formula>
    </cfRule>
    <cfRule type="expression" dxfId="19" priority="608" stopIfTrue="1">
      <formula>Q109&lt;1</formula>
    </cfRule>
    <cfRule type="expression" dxfId="20" priority="609">
      <formula>Q109&gt;=1</formula>
    </cfRule>
  </conditionalFormatting>
  <conditionalFormatting sqref="Q110">
    <cfRule type="expression" dxfId="20" priority="143">
      <formula>Q110&gt;=1</formula>
    </cfRule>
    <cfRule type="expression" dxfId="19" priority="142" stopIfTrue="1">
      <formula>Q110&lt;1</formula>
    </cfRule>
    <cfRule type="expression" dxfId="18" priority="141" stopIfTrue="1">
      <formula>Q110&lt;=0</formula>
    </cfRule>
    <cfRule type="expression" dxfId="17" priority="140" stopIfTrue="1">
      <formula>OR(Q110="",LEN($H110)&lt;=1)</formula>
    </cfRule>
    <cfRule type="expression" dxfId="21" priority="139">
      <formula>AND(LEN($H110)&lt;=1,$E110&lt;&gt;"")</formula>
    </cfRule>
  </conditionalFormatting>
  <conditionalFormatting sqref="S110">
    <cfRule type="expression" dxfId="20" priority="148">
      <formula>S110&gt;=1</formula>
    </cfRule>
    <cfRule type="expression" dxfId="19" priority="147" stopIfTrue="1">
      <formula>S110&lt;1</formula>
    </cfRule>
    <cfRule type="expression" dxfId="18" priority="146" stopIfTrue="1">
      <formula>S110&lt;=0</formula>
    </cfRule>
    <cfRule type="expression" dxfId="17" priority="145" stopIfTrue="1">
      <formula>OR(S110="",LEN($H110)&lt;=1)</formula>
    </cfRule>
    <cfRule type="expression" dxfId="21" priority="144">
      <formula>AND(LEN($H110)&lt;=1,$E110&lt;&gt;"")</formula>
    </cfRule>
  </conditionalFormatting>
  <conditionalFormatting sqref="T110">
    <cfRule type="expression" dxfId="20" priority="153">
      <formula>T110&gt;=1</formula>
    </cfRule>
    <cfRule type="expression" dxfId="19" priority="152" stopIfTrue="1">
      <formula>T110&lt;1</formula>
    </cfRule>
    <cfRule type="expression" dxfId="18" priority="151" stopIfTrue="1">
      <formula>T110&lt;=0</formula>
    </cfRule>
    <cfRule type="expression" dxfId="17" priority="150" stopIfTrue="1">
      <formula>OR(T110="",LEN($H110)&lt;=1)</formula>
    </cfRule>
    <cfRule type="expression" dxfId="21" priority="149">
      <formula>AND(LEN($H110)&lt;=1,$E110&lt;&gt;"")</formula>
    </cfRule>
  </conditionalFormatting>
  <conditionalFormatting sqref="B111">
    <cfRule type="expression" dxfId="21" priority="586">
      <formula>AND(LEN($H111)&lt;=1,$E111&lt;&gt;"")</formula>
    </cfRule>
  </conditionalFormatting>
  <conditionalFormatting sqref="C111">
    <cfRule type="expression" dxfId="21" priority="585">
      <formula>AND(LEN($H111)&lt;=1,$E111&lt;&gt;"")</formula>
    </cfRule>
  </conditionalFormatting>
  <conditionalFormatting sqref="E111">
    <cfRule type="expression" dxfId="21" priority="574">
      <formula>AND(LEN($H111)&lt;=1,$E111&lt;&gt;"")</formula>
    </cfRule>
  </conditionalFormatting>
  <conditionalFormatting sqref="H111">
    <cfRule type="expression" dxfId="21" priority="572">
      <formula>AND(LEN($H111)&lt;=1,$E111&lt;&gt;"")</formula>
    </cfRule>
  </conditionalFormatting>
  <conditionalFormatting sqref="K111">
    <cfRule type="expression" dxfId="21" priority="573">
      <formula>AND(LEN($H111)&lt;=1,$E111&lt;&gt;"")</formula>
    </cfRule>
  </conditionalFormatting>
  <conditionalFormatting sqref="N111:W111">
    <cfRule type="expression" dxfId="21" priority="576">
      <formula>AND(LEN($H111)&lt;=1,$E111&lt;&gt;"")</formula>
    </cfRule>
  </conditionalFormatting>
  <conditionalFormatting sqref="O111">
    <cfRule type="expression" dxfId="17" priority="581" stopIfTrue="1">
      <formula>O111=""</formula>
    </cfRule>
    <cfRule type="expression" dxfId="18" priority="582" stopIfTrue="1">
      <formula>O111&lt;=0</formula>
    </cfRule>
    <cfRule type="expression" dxfId="19" priority="583" stopIfTrue="1">
      <formula>O111&lt;1</formula>
    </cfRule>
    <cfRule type="expression" dxfId="20" priority="584">
      <formula>O111&gt;=1</formula>
    </cfRule>
  </conditionalFormatting>
  <conditionalFormatting sqref="Q111:W111">
    <cfRule type="expression" dxfId="17" priority="577" stopIfTrue="1">
      <formula>OR(Q111="",LEN($H111)&lt;=1)</formula>
    </cfRule>
    <cfRule type="expression" dxfId="18" priority="578" stopIfTrue="1">
      <formula>Q111&lt;=0</formula>
    </cfRule>
    <cfRule type="expression" dxfId="19" priority="579" stopIfTrue="1">
      <formula>Q111&lt;1</formula>
    </cfRule>
    <cfRule type="expression" dxfId="20" priority="580">
      <formula>Q111&gt;=1</formula>
    </cfRule>
  </conditionalFormatting>
  <conditionalFormatting sqref="Q114">
    <cfRule type="expression" dxfId="20" priority="138">
      <formula>Q114&gt;=1</formula>
    </cfRule>
    <cfRule type="expression" dxfId="19" priority="137" stopIfTrue="1">
      <formula>Q114&lt;1</formula>
    </cfRule>
    <cfRule type="expression" dxfId="18" priority="136" stopIfTrue="1">
      <formula>Q114&lt;=0</formula>
    </cfRule>
    <cfRule type="expression" dxfId="17" priority="135" stopIfTrue="1">
      <formula>OR(Q114="",LEN($H114)&lt;=1)</formula>
    </cfRule>
    <cfRule type="expression" dxfId="21" priority="134">
      <formula>AND(LEN($H114)&lt;=1,$E114&lt;&gt;"")</formula>
    </cfRule>
  </conditionalFormatting>
  <conditionalFormatting sqref="T114">
    <cfRule type="expression" dxfId="20" priority="133">
      <formula>T114&gt;=1</formula>
    </cfRule>
    <cfRule type="expression" dxfId="19" priority="132" stopIfTrue="1">
      <formula>T114&lt;1</formula>
    </cfRule>
    <cfRule type="expression" dxfId="18" priority="131" stopIfTrue="1">
      <formula>T114&lt;=0</formula>
    </cfRule>
    <cfRule type="expression" dxfId="17" priority="130" stopIfTrue="1">
      <formula>OR(T114="",LEN($H114)&lt;=1)</formula>
    </cfRule>
    <cfRule type="expression" dxfId="21" priority="129">
      <formula>AND(LEN($H114)&lt;=1,$E114&lt;&gt;"")</formula>
    </cfRule>
  </conditionalFormatting>
  <conditionalFormatting sqref="B115">
    <cfRule type="expression" dxfId="21" priority="555">
      <formula>AND(LEN($H115)&lt;=1,$E115&lt;&gt;"")</formula>
    </cfRule>
  </conditionalFormatting>
  <conditionalFormatting sqref="C115">
    <cfRule type="expression" dxfId="21" priority="541">
      <formula>AND(LEN($H115)&lt;=1,$E115&lt;&gt;"")</formula>
    </cfRule>
  </conditionalFormatting>
  <conditionalFormatting sqref="E115">
    <cfRule type="expression" dxfId="21" priority="544">
      <formula>AND(LEN($H115)&lt;=1,$E115&lt;&gt;"")</formula>
    </cfRule>
  </conditionalFormatting>
  <conditionalFormatting sqref="H115">
    <cfRule type="expression" dxfId="21" priority="542">
      <formula>AND(LEN($H115)&lt;=1,$E115&lt;&gt;"")</formula>
    </cfRule>
  </conditionalFormatting>
  <conditionalFormatting sqref="K115">
    <cfRule type="expression" dxfId="21" priority="543">
      <formula>AND(LEN($H115)&lt;=1,$E115&lt;&gt;"")</formula>
    </cfRule>
  </conditionalFormatting>
  <conditionalFormatting sqref="N115:W115">
    <cfRule type="expression" dxfId="21" priority="546">
      <formula>AND(LEN($H115)&lt;=1,$E115&lt;&gt;"")</formula>
    </cfRule>
  </conditionalFormatting>
  <conditionalFormatting sqref="O115">
    <cfRule type="expression" dxfId="17" priority="551" stopIfTrue="1">
      <formula>O115=""</formula>
    </cfRule>
    <cfRule type="expression" dxfId="18" priority="552" stopIfTrue="1">
      <formula>O115&lt;=0</formula>
    </cfRule>
    <cfRule type="expression" dxfId="19" priority="553" stopIfTrue="1">
      <formula>O115&lt;1</formula>
    </cfRule>
    <cfRule type="expression" dxfId="20" priority="554">
      <formula>O115&gt;=1</formula>
    </cfRule>
  </conditionalFormatting>
  <conditionalFormatting sqref="Q115:W115">
    <cfRule type="expression" dxfId="17" priority="547" stopIfTrue="1">
      <formula>OR(Q115="",LEN($H115)&lt;=1)</formula>
    </cfRule>
    <cfRule type="expression" dxfId="18" priority="548" stopIfTrue="1">
      <formula>Q115&lt;=0</formula>
    </cfRule>
    <cfRule type="expression" dxfId="19" priority="549" stopIfTrue="1">
      <formula>Q115&lt;1</formula>
    </cfRule>
    <cfRule type="expression" dxfId="20" priority="550">
      <formula>Q115&gt;=1</formula>
    </cfRule>
  </conditionalFormatting>
  <conditionalFormatting sqref="B116">
    <cfRule type="expression" dxfId="21" priority="540">
      <formula>AND(LEN($H116)&lt;=1,$E116&lt;&gt;"")</formula>
    </cfRule>
  </conditionalFormatting>
  <conditionalFormatting sqref="E116">
    <cfRule type="expression" dxfId="21" priority="529">
      <formula>AND(LEN($H116)&lt;=1,$E116&lt;&gt;"")</formula>
    </cfRule>
  </conditionalFormatting>
  <conditionalFormatting sqref="H116">
    <cfRule type="expression" dxfId="21" priority="527">
      <formula>AND(LEN($H116)&lt;=1,$E116&lt;&gt;"")</formula>
    </cfRule>
  </conditionalFormatting>
  <conditionalFormatting sqref="K116">
    <cfRule type="expression" dxfId="21" priority="528">
      <formula>AND(LEN($H116)&lt;=1,$E116&lt;&gt;"")</formula>
    </cfRule>
  </conditionalFormatting>
  <conditionalFormatting sqref="N116:W116">
    <cfRule type="expression" dxfId="21" priority="531">
      <formula>AND(LEN($H116)&lt;=1,$E116&lt;&gt;"")</formula>
    </cfRule>
  </conditionalFormatting>
  <conditionalFormatting sqref="O116">
    <cfRule type="expression" dxfId="17" priority="536" stopIfTrue="1">
      <formula>O116=""</formula>
    </cfRule>
    <cfRule type="expression" dxfId="18" priority="537" stopIfTrue="1">
      <formula>O116&lt;=0</formula>
    </cfRule>
    <cfRule type="expression" dxfId="19" priority="538" stopIfTrue="1">
      <formula>O116&lt;1</formula>
    </cfRule>
    <cfRule type="expression" dxfId="20" priority="539">
      <formula>O116&gt;=1</formula>
    </cfRule>
  </conditionalFormatting>
  <conditionalFormatting sqref="Q116:W116">
    <cfRule type="expression" dxfId="17" priority="532" stopIfTrue="1">
      <formula>OR(Q116="",LEN($H116)&lt;=1)</formula>
    </cfRule>
    <cfRule type="expression" dxfId="18" priority="533" stopIfTrue="1">
      <formula>Q116&lt;=0</formula>
    </cfRule>
    <cfRule type="expression" dxfId="19" priority="534" stopIfTrue="1">
      <formula>Q116&lt;1</formula>
    </cfRule>
    <cfRule type="expression" dxfId="20" priority="535">
      <formula>Q116&gt;=1</formula>
    </cfRule>
  </conditionalFormatting>
  <conditionalFormatting sqref="B118">
    <cfRule type="expression" dxfId="21" priority="525">
      <formula>AND(LEN($H118)&lt;=1,$E118&lt;&gt;"")</formula>
    </cfRule>
  </conditionalFormatting>
  <conditionalFormatting sqref="C118">
    <cfRule type="expression" dxfId="21" priority="511">
      <formula>AND(LEN($H118)&lt;=1,$E118&lt;&gt;"")</formula>
    </cfRule>
  </conditionalFormatting>
  <conditionalFormatting sqref="E118">
    <cfRule type="expression" dxfId="21" priority="514">
      <formula>AND(LEN($H118)&lt;=1,$E118&lt;&gt;"")</formula>
    </cfRule>
  </conditionalFormatting>
  <conditionalFormatting sqref="H118">
    <cfRule type="expression" dxfId="21" priority="512">
      <formula>AND(LEN($H118)&lt;=1,$E118&lt;&gt;"")</formula>
    </cfRule>
  </conditionalFormatting>
  <conditionalFormatting sqref="K118">
    <cfRule type="expression" dxfId="21" priority="513">
      <formula>AND(LEN($H118)&lt;=1,$E118&lt;&gt;"")</formula>
    </cfRule>
  </conditionalFormatting>
  <conditionalFormatting sqref="N118:W118">
    <cfRule type="expression" dxfId="21" priority="516">
      <formula>AND(LEN($H118)&lt;=1,$E118&lt;&gt;"")</formula>
    </cfRule>
  </conditionalFormatting>
  <conditionalFormatting sqref="O118">
    <cfRule type="expression" dxfId="17" priority="521" stopIfTrue="1">
      <formula>O118=""</formula>
    </cfRule>
    <cfRule type="expression" dxfId="18" priority="522" stopIfTrue="1">
      <formula>O118&lt;=0</formula>
    </cfRule>
    <cfRule type="expression" dxfId="19" priority="523" stopIfTrue="1">
      <formula>O118&lt;1</formula>
    </cfRule>
    <cfRule type="expression" dxfId="20" priority="524">
      <formula>O118&gt;=1</formula>
    </cfRule>
  </conditionalFormatting>
  <conditionalFormatting sqref="Q118:W118">
    <cfRule type="expression" dxfId="17" priority="517" stopIfTrue="1">
      <formula>OR(Q118="",LEN($H118)&lt;=1)</formula>
    </cfRule>
    <cfRule type="expression" dxfId="18" priority="518" stopIfTrue="1">
      <formula>Q118&lt;=0</formula>
    </cfRule>
    <cfRule type="expression" dxfId="19" priority="519" stopIfTrue="1">
      <formula>Q118&lt;1</formula>
    </cfRule>
    <cfRule type="expression" dxfId="20" priority="520">
      <formula>Q118&gt;=1</formula>
    </cfRule>
  </conditionalFormatting>
  <conditionalFormatting sqref="B121">
    <cfRule type="expression" dxfId="21" priority="510">
      <formula>AND(LEN($H121)&lt;=1,$E121&lt;&gt;"")</formula>
    </cfRule>
  </conditionalFormatting>
  <conditionalFormatting sqref="C121">
    <cfRule type="expression" dxfId="21" priority="496">
      <formula>AND(LEN($H121)&lt;=1,$E121&lt;&gt;"")</formula>
    </cfRule>
  </conditionalFormatting>
  <conditionalFormatting sqref="E121">
    <cfRule type="expression" dxfId="21" priority="499">
      <formula>AND(LEN($H121)&lt;=1,$E121&lt;&gt;"")</formula>
    </cfRule>
  </conditionalFormatting>
  <conditionalFormatting sqref="H121">
    <cfRule type="expression" dxfId="21" priority="497">
      <formula>AND(LEN($H121)&lt;=1,$E121&lt;&gt;"")</formula>
    </cfRule>
  </conditionalFormatting>
  <conditionalFormatting sqref="K121">
    <cfRule type="expression" dxfId="21" priority="498">
      <formula>AND(LEN($H121)&lt;=1,$E121&lt;&gt;"")</formula>
    </cfRule>
  </conditionalFormatting>
  <conditionalFormatting sqref="N121:W121">
    <cfRule type="expression" dxfId="21" priority="501">
      <formula>AND(LEN($H121)&lt;=1,$E121&lt;&gt;"")</formula>
    </cfRule>
  </conditionalFormatting>
  <conditionalFormatting sqref="O121">
    <cfRule type="expression" dxfId="17" priority="506" stopIfTrue="1">
      <formula>O121=""</formula>
    </cfRule>
    <cfRule type="expression" dxfId="18" priority="507" stopIfTrue="1">
      <formula>O121&lt;=0</formula>
    </cfRule>
    <cfRule type="expression" dxfId="19" priority="508" stopIfTrue="1">
      <formula>O121&lt;1</formula>
    </cfRule>
    <cfRule type="expression" dxfId="20" priority="509">
      <formula>O121&gt;=1</formula>
    </cfRule>
  </conditionalFormatting>
  <conditionalFormatting sqref="Q121:W121">
    <cfRule type="expression" dxfId="17" priority="502" stopIfTrue="1">
      <formula>OR(Q121="",LEN($H121)&lt;=1)</formula>
    </cfRule>
    <cfRule type="expression" dxfId="18" priority="503" stopIfTrue="1">
      <formula>Q121&lt;=0</formula>
    </cfRule>
    <cfRule type="expression" dxfId="19" priority="504" stopIfTrue="1">
      <formula>Q121&lt;1</formula>
    </cfRule>
    <cfRule type="expression" dxfId="20" priority="505">
      <formula>Q121&gt;=1</formula>
    </cfRule>
  </conditionalFormatting>
  <conditionalFormatting sqref="O122">
    <cfRule type="expression" dxfId="17" priority="492" stopIfTrue="1">
      <formula>O122=""</formula>
    </cfRule>
    <cfRule type="expression" dxfId="18" priority="493" stopIfTrue="1">
      <formula>O122&lt;=0</formula>
    </cfRule>
    <cfRule type="expression" dxfId="19" priority="494" stopIfTrue="1">
      <formula>O122&lt;1</formula>
    </cfRule>
    <cfRule type="expression" dxfId="20" priority="495">
      <formula>O122&gt;=1</formula>
    </cfRule>
  </conditionalFormatting>
  <conditionalFormatting sqref="Q122:W122">
    <cfRule type="expression" dxfId="17" priority="488" stopIfTrue="1">
      <formula>OR(Q122="",LEN($H122)&lt;=1)</formula>
    </cfRule>
    <cfRule type="expression" dxfId="18" priority="489" stopIfTrue="1">
      <formula>Q122&lt;=0</formula>
    </cfRule>
    <cfRule type="expression" dxfId="19" priority="490" stopIfTrue="1">
      <formula>Q122&lt;1</formula>
    </cfRule>
    <cfRule type="expression" dxfId="20" priority="491">
      <formula>Q122&gt;=1</formula>
    </cfRule>
  </conditionalFormatting>
  <conditionalFormatting sqref="Q123">
    <cfRule type="expression" dxfId="20" priority="128">
      <formula>Q123&gt;=1</formula>
    </cfRule>
    <cfRule type="expression" dxfId="19" priority="127" stopIfTrue="1">
      <formula>Q123&lt;1</formula>
    </cfRule>
    <cfRule type="expression" dxfId="18" priority="126" stopIfTrue="1">
      <formula>Q123&lt;=0</formula>
    </cfRule>
    <cfRule type="expression" dxfId="17" priority="125" stopIfTrue="1">
      <formula>OR(Q123="",LEN($H123)&lt;=1)</formula>
    </cfRule>
    <cfRule type="expression" dxfId="21" priority="124">
      <formula>AND(LEN($H123)&lt;=1,$E123&lt;&gt;"")</formula>
    </cfRule>
  </conditionalFormatting>
  <conditionalFormatting sqref="S123">
    <cfRule type="expression" dxfId="20" priority="123">
      <formula>S123&gt;=1</formula>
    </cfRule>
    <cfRule type="expression" dxfId="19" priority="122" stopIfTrue="1">
      <formula>S123&lt;1</formula>
    </cfRule>
    <cfRule type="expression" dxfId="18" priority="121" stopIfTrue="1">
      <formula>S123&lt;=0</formula>
    </cfRule>
    <cfRule type="expression" dxfId="17" priority="120" stopIfTrue="1">
      <formula>OR(S123="",LEN($H123)&lt;=1)</formula>
    </cfRule>
    <cfRule type="expression" dxfId="21" priority="119">
      <formula>AND(LEN($H123)&lt;=1,$E123&lt;&gt;"")</formula>
    </cfRule>
  </conditionalFormatting>
  <conditionalFormatting sqref="T123">
    <cfRule type="expression" dxfId="20" priority="118">
      <formula>T123&gt;=1</formula>
    </cfRule>
    <cfRule type="expression" dxfId="19" priority="117" stopIfTrue="1">
      <formula>T123&lt;1</formula>
    </cfRule>
    <cfRule type="expression" dxfId="18" priority="116" stopIfTrue="1">
      <formula>T123&lt;=0</formula>
    </cfRule>
    <cfRule type="expression" dxfId="17" priority="115" stopIfTrue="1">
      <formula>OR(T123="",LEN($H123)&lt;=1)</formula>
    </cfRule>
    <cfRule type="expression" dxfId="21" priority="114">
      <formula>AND(LEN($H123)&lt;=1,$E123&lt;&gt;"")</formula>
    </cfRule>
  </conditionalFormatting>
  <conditionalFormatting sqref="C124">
    <cfRule type="expression" dxfId="21" priority="476">
      <formula>AND(LEN($H124)&lt;=1,$E124&lt;&gt;"")</formula>
    </cfRule>
  </conditionalFormatting>
  <conditionalFormatting sqref="O124">
    <cfRule type="expression" dxfId="17" priority="482" stopIfTrue="1">
      <formula>O124=""</formula>
    </cfRule>
    <cfRule type="expression" dxfId="18" priority="483" stopIfTrue="1">
      <formula>O124&lt;=0</formula>
    </cfRule>
    <cfRule type="expression" dxfId="19" priority="484" stopIfTrue="1">
      <formula>O124&lt;1</formula>
    </cfRule>
    <cfRule type="expression" dxfId="20" priority="485">
      <formula>O124&gt;=1</formula>
    </cfRule>
  </conditionalFormatting>
  <conditionalFormatting sqref="Q124:W124">
    <cfRule type="expression" dxfId="17" priority="478" stopIfTrue="1">
      <formula>OR(Q124="",LEN($H124)&lt;=1)</formula>
    </cfRule>
    <cfRule type="expression" dxfId="18" priority="479" stopIfTrue="1">
      <formula>Q124&lt;=0</formula>
    </cfRule>
    <cfRule type="expression" dxfId="19" priority="480" stopIfTrue="1">
      <formula>Q124&lt;1</formula>
    </cfRule>
    <cfRule type="expression" dxfId="20" priority="481">
      <formula>Q124&gt;=1</formula>
    </cfRule>
  </conditionalFormatting>
  <conditionalFormatting sqref="C125">
    <cfRule type="expression" dxfId="21" priority="273">
      <formula>AND(LEN($H125)&lt;=1,$E125&lt;&gt;"")</formula>
    </cfRule>
  </conditionalFormatting>
  <conditionalFormatting sqref="I125">
    <cfRule type="expression" dxfId="21" priority="272">
      <formula>AND(LEN($H125)&lt;=1,$E125&lt;&gt;"")</formula>
    </cfRule>
  </conditionalFormatting>
  <conditionalFormatting sqref="O125">
    <cfRule type="expression" dxfId="17" priority="279" stopIfTrue="1">
      <formula>O125=""</formula>
    </cfRule>
    <cfRule type="expression" dxfId="18" priority="280" stopIfTrue="1">
      <formula>O125&lt;=0</formula>
    </cfRule>
    <cfRule type="expression" dxfId="19" priority="281" stopIfTrue="1">
      <formula>O125&lt;1</formula>
    </cfRule>
    <cfRule type="expression" dxfId="20" priority="282">
      <formula>O125&gt;=1</formula>
    </cfRule>
  </conditionalFormatting>
  <conditionalFormatting sqref="T125">
    <cfRule type="expression" dxfId="20" priority="113">
      <formula>T125&gt;=1</formula>
    </cfRule>
    <cfRule type="expression" dxfId="19" priority="112" stopIfTrue="1">
      <formula>T125&lt;1</formula>
    </cfRule>
    <cfRule type="expression" dxfId="18" priority="111" stopIfTrue="1">
      <formula>T125&lt;=0</formula>
    </cfRule>
    <cfRule type="expression" dxfId="17" priority="110" stopIfTrue="1">
      <formula>OR(T125="",LEN($H125)&lt;=1)</formula>
    </cfRule>
    <cfRule type="expression" dxfId="21" priority="109">
      <formula>AND(LEN($H125)&lt;=1,$E125&lt;&gt;"")</formula>
    </cfRule>
  </conditionalFormatting>
  <conditionalFormatting sqref="O126">
    <cfRule type="expression" dxfId="17" priority="472" stopIfTrue="1">
      <formula>O126=""</formula>
    </cfRule>
    <cfRule type="expression" dxfId="18" priority="473" stopIfTrue="1">
      <formula>O126&lt;=0</formula>
    </cfRule>
    <cfRule type="expression" dxfId="19" priority="474" stopIfTrue="1">
      <formula>O126&lt;1</formula>
    </cfRule>
    <cfRule type="expression" dxfId="20" priority="475">
      <formula>O126&gt;=1</formula>
    </cfRule>
  </conditionalFormatting>
  <conditionalFormatting sqref="Q126:W126">
    <cfRule type="expression" dxfId="17" priority="468" stopIfTrue="1">
      <formula>OR(Q126="",LEN($H126)&lt;=1)</formula>
    </cfRule>
    <cfRule type="expression" dxfId="18" priority="469" stopIfTrue="1">
      <formula>Q126&lt;=0</formula>
    </cfRule>
    <cfRule type="expression" dxfId="19" priority="470" stopIfTrue="1">
      <formula>Q126&lt;1</formula>
    </cfRule>
    <cfRule type="expression" dxfId="20" priority="471">
      <formula>Q126&gt;=1</formula>
    </cfRule>
  </conditionalFormatting>
  <conditionalFormatting sqref="Q127">
    <cfRule type="expression" dxfId="20" priority="103">
      <formula>Q127&gt;=1</formula>
    </cfRule>
    <cfRule type="expression" dxfId="19" priority="102" stopIfTrue="1">
      <formula>Q127&lt;1</formula>
    </cfRule>
    <cfRule type="expression" dxfId="18" priority="101" stopIfTrue="1">
      <formula>Q127&lt;=0</formula>
    </cfRule>
    <cfRule type="expression" dxfId="17" priority="100" stopIfTrue="1">
      <formula>OR(Q127="",LEN($H127)&lt;=1)</formula>
    </cfRule>
    <cfRule type="expression" dxfId="21" priority="99">
      <formula>AND(LEN($H127)&lt;=1,$E127&lt;&gt;"")</formula>
    </cfRule>
  </conditionalFormatting>
  <conditionalFormatting sqref="S127">
    <cfRule type="expression" dxfId="20" priority="108">
      <formula>S127&gt;=1</formula>
    </cfRule>
    <cfRule type="expression" dxfId="19" priority="107" stopIfTrue="1">
      <formula>S127&lt;1</formula>
    </cfRule>
    <cfRule type="expression" dxfId="18" priority="106" stopIfTrue="1">
      <formula>S127&lt;=0</formula>
    </cfRule>
    <cfRule type="expression" dxfId="17" priority="105" stopIfTrue="1">
      <formula>OR(S127="",LEN($H127)&lt;=1)</formula>
    </cfRule>
    <cfRule type="expression" dxfId="21" priority="104">
      <formula>AND(LEN($H127)&lt;=1,$E127&lt;&gt;"")</formula>
    </cfRule>
  </conditionalFormatting>
  <conditionalFormatting sqref="T127">
    <cfRule type="expression" dxfId="20" priority="98">
      <formula>T127&gt;=1</formula>
    </cfRule>
    <cfRule type="expression" dxfId="19" priority="97" stopIfTrue="1">
      <formula>T127&lt;1</formula>
    </cfRule>
    <cfRule type="expression" dxfId="18" priority="96" stopIfTrue="1">
      <formula>T127&lt;=0</formula>
    </cfRule>
    <cfRule type="expression" dxfId="17" priority="95" stopIfTrue="1">
      <formula>OR(T127="",LEN($H127)&lt;=1)</formula>
    </cfRule>
    <cfRule type="expression" dxfId="21" priority="94">
      <formula>AND(LEN($H127)&lt;=1,$E127&lt;&gt;"")</formula>
    </cfRule>
  </conditionalFormatting>
  <conditionalFormatting sqref="C128">
    <cfRule type="expression" dxfId="21" priority="456">
      <formula>AND(LEN($H128)&lt;=1,$E128&lt;&gt;"")</formula>
    </cfRule>
  </conditionalFormatting>
  <conditionalFormatting sqref="O128">
    <cfRule type="expression" dxfId="17" priority="462" stopIfTrue="1">
      <formula>O128=""</formula>
    </cfRule>
    <cfRule type="expression" dxfId="18" priority="463" stopIfTrue="1">
      <formula>O128&lt;=0</formula>
    </cfRule>
    <cfRule type="expression" dxfId="19" priority="464" stopIfTrue="1">
      <formula>O128&lt;1</formula>
    </cfRule>
    <cfRule type="expression" dxfId="20" priority="465">
      <formula>O128&gt;=1</formula>
    </cfRule>
  </conditionalFormatting>
  <conditionalFormatting sqref="Q128:W128">
    <cfRule type="expression" dxfId="17" priority="458" stopIfTrue="1">
      <formula>OR(Q128="",LEN($H128)&lt;=1)</formula>
    </cfRule>
    <cfRule type="expression" dxfId="18" priority="459" stopIfTrue="1">
      <formula>Q128&lt;=0</formula>
    </cfRule>
    <cfRule type="expression" dxfId="19" priority="460" stopIfTrue="1">
      <formula>Q128&lt;1</formula>
    </cfRule>
    <cfRule type="expression" dxfId="20" priority="461">
      <formula>Q128&gt;=1</formula>
    </cfRule>
  </conditionalFormatting>
  <conditionalFormatting sqref="Q129">
    <cfRule type="expression" dxfId="20" priority="88">
      <formula>Q129&gt;=1</formula>
    </cfRule>
    <cfRule type="expression" dxfId="19" priority="87" stopIfTrue="1">
      <formula>Q129&lt;1</formula>
    </cfRule>
    <cfRule type="expression" dxfId="18" priority="86" stopIfTrue="1">
      <formula>Q129&lt;=0</formula>
    </cfRule>
    <cfRule type="expression" dxfId="17" priority="85" stopIfTrue="1">
      <formula>OR(Q129="",LEN($H129)&lt;=1)</formula>
    </cfRule>
    <cfRule type="expression" dxfId="21" priority="84">
      <formula>AND(LEN($H129)&lt;=1,$E129&lt;&gt;"")</formula>
    </cfRule>
  </conditionalFormatting>
  <conditionalFormatting sqref="T129">
    <cfRule type="expression" dxfId="20" priority="93">
      <formula>T129&gt;=1</formula>
    </cfRule>
    <cfRule type="expression" dxfId="19" priority="92" stopIfTrue="1">
      <formula>T129&lt;1</formula>
    </cfRule>
    <cfRule type="expression" dxfId="18" priority="91" stopIfTrue="1">
      <formula>T129&lt;=0</formula>
    </cfRule>
    <cfRule type="expression" dxfId="17" priority="90" stopIfTrue="1">
      <formula>OR(T129="",LEN($H129)&lt;=1)</formula>
    </cfRule>
    <cfRule type="expression" dxfId="21" priority="89">
      <formula>AND(LEN($H129)&lt;=1,$E129&lt;&gt;"")</formula>
    </cfRule>
  </conditionalFormatting>
  <conditionalFormatting sqref="C130">
    <cfRule type="expression" dxfId="21" priority="446">
      <formula>AND(LEN($H130)&lt;=1,$E130&lt;&gt;"")</formula>
    </cfRule>
  </conditionalFormatting>
  <conditionalFormatting sqref="O130">
    <cfRule type="expression" dxfId="17" priority="452" stopIfTrue="1">
      <formula>O130=""</formula>
    </cfRule>
    <cfRule type="expression" dxfId="18" priority="453" stopIfTrue="1">
      <formula>O130&lt;=0</formula>
    </cfRule>
    <cfRule type="expression" dxfId="19" priority="454" stopIfTrue="1">
      <formula>O130&lt;1</formula>
    </cfRule>
    <cfRule type="expression" dxfId="20" priority="455">
      <formula>O130&gt;=1</formula>
    </cfRule>
  </conditionalFormatting>
  <conditionalFormatting sqref="Q130:W130">
    <cfRule type="expression" dxfId="17" priority="448" stopIfTrue="1">
      <formula>OR(Q130="",LEN($H130)&lt;=1)</formula>
    </cfRule>
    <cfRule type="expression" dxfId="18" priority="449" stopIfTrue="1">
      <formula>Q130&lt;=0</formula>
    </cfRule>
    <cfRule type="expression" dxfId="19" priority="450" stopIfTrue="1">
      <formula>Q130&lt;1</formula>
    </cfRule>
    <cfRule type="expression" dxfId="20" priority="451">
      <formula>Q130&gt;=1</formula>
    </cfRule>
  </conditionalFormatting>
  <conditionalFormatting sqref="C134">
    <cfRule type="expression" dxfId="21" priority="1379">
      <formula>AND(LEN($H134)&lt;=1,$E134&lt;&gt;"")</formula>
    </cfRule>
  </conditionalFormatting>
  <conditionalFormatting sqref="O137">
    <cfRule type="expression" dxfId="17" priority="1354" stopIfTrue="1">
      <formula>O137=""</formula>
    </cfRule>
    <cfRule type="expression" dxfId="18" priority="1355" stopIfTrue="1">
      <formula>O137&lt;=0</formula>
    </cfRule>
    <cfRule type="expression" dxfId="19" priority="1356" stopIfTrue="1">
      <formula>O137&lt;1</formula>
    </cfRule>
    <cfRule type="expression" dxfId="20" priority="1357">
      <formula>O137&gt;=1</formula>
    </cfRule>
  </conditionalFormatting>
  <conditionalFormatting sqref="Q137">
    <cfRule type="expression" dxfId="20" priority="78">
      <formula>Q137&gt;=1</formula>
    </cfRule>
    <cfRule type="expression" dxfId="19" priority="77" stopIfTrue="1">
      <formula>Q137&lt;1</formula>
    </cfRule>
    <cfRule type="expression" dxfId="18" priority="76" stopIfTrue="1">
      <formula>Q137&lt;=0</formula>
    </cfRule>
    <cfRule type="expression" dxfId="17" priority="75" stopIfTrue="1">
      <formula>OR(Q137="",LEN($H137)&lt;=1)</formula>
    </cfRule>
    <cfRule type="expression" dxfId="21" priority="74">
      <formula>AND(LEN($H137)&lt;=1,$E137&lt;&gt;"")</formula>
    </cfRule>
  </conditionalFormatting>
  <conditionalFormatting sqref="S137">
    <cfRule type="expression" dxfId="20" priority="73">
      <formula>S137&gt;=1</formula>
    </cfRule>
    <cfRule type="expression" dxfId="19" priority="72" stopIfTrue="1">
      <formula>S137&lt;1</formula>
    </cfRule>
    <cfRule type="expression" dxfId="18" priority="71" stopIfTrue="1">
      <formula>S137&lt;=0</formula>
    </cfRule>
    <cfRule type="expression" dxfId="17" priority="70" stopIfTrue="1">
      <formula>OR(S137="",LEN($H137)&lt;=1)</formula>
    </cfRule>
    <cfRule type="expression" dxfId="21" priority="69">
      <formula>AND(LEN($H137)&lt;=1,$E137&lt;&gt;"")</formula>
    </cfRule>
  </conditionalFormatting>
  <conditionalFormatting sqref="T137">
    <cfRule type="expression" dxfId="20" priority="68">
      <formula>T137&gt;=1</formula>
    </cfRule>
    <cfRule type="expression" dxfId="19" priority="67" stopIfTrue="1">
      <formula>T137&lt;1</formula>
    </cfRule>
    <cfRule type="expression" dxfId="18" priority="66" stopIfTrue="1">
      <formula>T137&lt;=0</formula>
    </cfRule>
    <cfRule type="expression" dxfId="17" priority="65" stopIfTrue="1">
      <formula>OR(T137="",LEN($H137)&lt;=1)</formula>
    </cfRule>
    <cfRule type="expression" dxfId="21" priority="64">
      <formula>AND(LEN($H137)&lt;=1,$E137&lt;&gt;"")</formula>
    </cfRule>
  </conditionalFormatting>
  <conditionalFormatting sqref="H138">
    <cfRule type="expression" dxfId="21" priority="434">
      <formula>AND(LEN($H138)&lt;=1,$E138&lt;&gt;"")</formula>
    </cfRule>
  </conditionalFormatting>
  <conditionalFormatting sqref="K138">
    <cfRule type="expression" dxfId="21" priority="435">
      <formula>AND(LEN($H138)&lt;=1,$E138&lt;&gt;"")</formula>
    </cfRule>
  </conditionalFormatting>
  <conditionalFormatting sqref="N138:W138">
    <cfRule type="expression" dxfId="21" priority="441">
      <formula>AND(LEN($H138)&lt;=1,$E138&lt;&gt;"")</formula>
    </cfRule>
  </conditionalFormatting>
  <conditionalFormatting sqref="O138">
    <cfRule type="expression" dxfId="17" priority="437" stopIfTrue="1">
      <formula>O138=""</formula>
    </cfRule>
    <cfRule type="expression" dxfId="18" priority="438" stopIfTrue="1">
      <formula>O138&lt;=0</formula>
    </cfRule>
    <cfRule type="expression" dxfId="19" priority="439" stopIfTrue="1">
      <formula>O138&lt;1</formula>
    </cfRule>
    <cfRule type="expression" dxfId="20" priority="440">
      <formula>O138&gt;=1</formula>
    </cfRule>
  </conditionalFormatting>
  <conditionalFormatting sqref="Q138:W138">
    <cfRule type="expression" dxfId="17" priority="442" stopIfTrue="1">
      <formula>OR(Q138="",LEN($H138)&lt;=1)</formula>
    </cfRule>
    <cfRule type="expression" dxfId="18" priority="443" stopIfTrue="1">
      <formula>Q138&lt;=0</formula>
    </cfRule>
    <cfRule type="expression" dxfId="19" priority="444" stopIfTrue="1">
      <formula>Q138&lt;1</formula>
    </cfRule>
    <cfRule type="expression" dxfId="20" priority="445">
      <formula>Q138&gt;=1</formula>
    </cfRule>
  </conditionalFormatting>
  <conditionalFormatting sqref="K139">
    <cfRule type="expression" dxfId="21" priority="419">
      <formula>AND(LEN($H139)&lt;=1,$E139&lt;&gt;"")</formula>
    </cfRule>
  </conditionalFormatting>
  <conditionalFormatting sqref="Q139:W139">
    <cfRule type="expression" dxfId="17" priority="422" stopIfTrue="1">
      <formula>OR(Q139="",LEN($H139)&lt;=1)</formula>
    </cfRule>
    <cfRule type="expression" dxfId="18" priority="423" stopIfTrue="1">
      <formula>Q139&lt;=0</formula>
    </cfRule>
    <cfRule type="expression" dxfId="19" priority="424" stopIfTrue="1">
      <formula>Q139&lt;1</formula>
    </cfRule>
    <cfRule type="expression" dxfId="20" priority="425">
      <formula>Q139&gt;=1</formula>
    </cfRule>
  </conditionalFormatting>
  <conditionalFormatting sqref="K140">
    <cfRule type="expression" dxfId="21" priority="426">
      <formula>AND(LEN($H140)&lt;=1,$E140&lt;&gt;"")</formula>
    </cfRule>
  </conditionalFormatting>
  <conditionalFormatting sqref="Q140:W140">
    <cfRule type="expression" dxfId="17" priority="429" stopIfTrue="1">
      <formula>OR(Q140="",LEN($H140)&lt;=1)</formula>
    </cfRule>
    <cfRule type="expression" dxfId="18" priority="430" stopIfTrue="1">
      <formula>Q140&lt;=0</formula>
    </cfRule>
    <cfRule type="expression" dxfId="19" priority="431" stopIfTrue="1">
      <formula>Q140&lt;1</formula>
    </cfRule>
    <cfRule type="expression" dxfId="20" priority="432">
      <formula>Q140&gt;=1</formula>
    </cfRule>
  </conditionalFormatting>
  <conditionalFormatting sqref="B141">
    <cfRule type="expression" dxfId="21" priority="402">
      <formula>AND(LEN($H141)&lt;=1,$E141&lt;&gt;"")</formula>
    </cfRule>
  </conditionalFormatting>
  <conditionalFormatting sqref="D141">
    <cfRule type="expression" dxfId="21" priority="395">
      <formula>AND(LEN($H141)&lt;=1,$E141&lt;&gt;"")</formula>
    </cfRule>
  </conditionalFormatting>
  <conditionalFormatting sqref="H141">
    <cfRule type="expression" dxfId="21" priority="401">
      <formula>AND(LEN($H141)&lt;=1,$E141&lt;&gt;"")</formula>
    </cfRule>
  </conditionalFormatting>
  <conditionalFormatting sqref="K141">
    <cfRule type="expression" dxfId="21" priority="403">
      <formula>AND(LEN($H141)&lt;=1,$E141&lt;&gt;"")</formula>
    </cfRule>
  </conditionalFormatting>
  <conditionalFormatting sqref="O141">
    <cfRule type="expression" dxfId="17" priority="396" stopIfTrue="1">
      <formula>O141=""</formula>
    </cfRule>
    <cfRule type="expression" dxfId="18" priority="397" stopIfTrue="1">
      <formula>O141&lt;=0</formula>
    </cfRule>
    <cfRule type="expression" dxfId="19" priority="398" stopIfTrue="1">
      <formula>O141&lt;1</formula>
    </cfRule>
    <cfRule type="expression" dxfId="20" priority="399">
      <formula>O141&gt;=1</formula>
    </cfRule>
    <cfRule type="expression" dxfId="21" priority="400">
      <formula>AND(LEN($H141)&lt;=1,$E141&lt;&gt;"")</formula>
    </cfRule>
  </conditionalFormatting>
  <conditionalFormatting sqref="Q141:W141">
    <cfRule type="expression" dxfId="17" priority="406" stopIfTrue="1">
      <formula>OR(Q141="",LEN($H141)&lt;=1)</formula>
    </cfRule>
    <cfRule type="expression" dxfId="18" priority="407" stopIfTrue="1">
      <formula>Q141&lt;=0</formula>
    </cfRule>
    <cfRule type="expression" dxfId="19" priority="408" stopIfTrue="1">
      <formula>Q141&lt;1</formula>
    </cfRule>
    <cfRule type="expression" dxfId="20" priority="409">
      <formula>Q141&gt;=1</formula>
    </cfRule>
  </conditionalFormatting>
  <conditionalFormatting sqref="K142">
    <cfRule type="expression" dxfId="21" priority="858">
      <formula>AND(LEN($H142)&lt;=1,$E142&lt;&gt;"")</formula>
    </cfRule>
  </conditionalFormatting>
  <conditionalFormatting sqref="Q142">
    <cfRule type="expression" dxfId="20" priority="63">
      <formula>Q142&gt;=1</formula>
    </cfRule>
    <cfRule type="expression" dxfId="19" priority="62" stopIfTrue="1">
      <formula>Q142&lt;1</formula>
    </cfRule>
    <cfRule type="expression" dxfId="18" priority="61" stopIfTrue="1">
      <formula>Q142&lt;=0</formula>
    </cfRule>
    <cfRule type="expression" dxfId="17" priority="60" stopIfTrue="1">
      <formula>OR(Q142="",LEN($H142)&lt;=1)</formula>
    </cfRule>
    <cfRule type="expression" dxfId="21" priority="59">
      <formula>AND(LEN($H142)&lt;=1,$E142&lt;&gt;"")</formula>
    </cfRule>
  </conditionalFormatting>
  <conditionalFormatting sqref="T142">
    <cfRule type="expression" dxfId="20" priority="58">
      <formula>T142&gt;=1</formula>
    </cfRule>
    <cfRule type="expression" dxfId="19" priority="57" stopIfTrue="1">
      <formula>T142&lt;1</formula>
    </cfRule>
    <cfRule type="expression" dxfId="18" priority="56" stopIfTrue="1">
      <formula>T142&lt;=0</formula>
    </cfRule>
    <cfRule type="expression" dxfId="17" priority="55" stopIfTrue="1">
      <formula>OR(T142="",LEN($H142)&lt;=1)</formula>
    </cfRule>
    <cfRule type="expression" dxfId="21" priority="54">
      <formula>AND(LEN($H142)&lt;=1,$E142&lt;&gt;"")</formula>
    </cfRule>
  </conditionalFormatting>
  <conditionalFormatting sqref="B143">
    <cfRule type="expression" dxfId="21" priority="387">
      <formula>AND(LEN($H143)&lt;=1,$E143&lt;&gt;"")</formula>
    </cfRule>
  </conditionalFormatting>
  <conditionalFormatting sqref="C143">
    <cfRule type="expression" dxfId="21" priority="379">
      <formula>AND(LEN($H143)&lt;=1,$E143&lt;&gt;"")</formula>
    </cfRule>
  </conditionalFormatting>
  <conditionalFormatting sqref="D143">
    <cfRule type="expression" dxfId="21" priority="380">
      <formula>AND(LEN($H143)&lt;=1,$E143&lt;&gt;"")</formula>
    </cfRule>
  </conditionalFormatting>
  <conditionalFormatting sqref="H143">
    <cfRule type="expression" dxfId="21" priority="386">
      <formula>AND(LEN($H143)&lt;=1,$E143&lt;&gt;"")</formula>
    </cfRule>
  </conditionalFormatting>
  <conditionalFormatting sqref="K143">
    <cfRule type="expression" dxfId="21" priority="388">
      <formula>AND(LEN($H143)&lt;=1,$E143&lt;&gt;"")</formula>
    </cfRule>
  </conditionalFormatting>
  <conditionalFormatting sqref="O143">
    <cfRule type="expression" dxfId="21" priority="385">
      <formula>AND(LEN($H143)&lt;=1,$E143&lt;&gt;"")</formula>
    </cfRule>
    <cfRule type="expression" dxfId="17" priority="381" stopIfTrue="1">
      <formula>O143=""</formula>
    </cfRule>
    <cfRule type="expression" dxfId="18" priority="382" stopIfTrue="1">
      <formula>O143&lt;=0</formula>
    </cfRule>
    <cfRule type="expression" dxfId="19" priority="383" stopIfTrue="1">
      <formula>O143&lt;1</formula>
    </cfRule>
    <cfRule type="expression" dxfId="20" priority="384">
      <formula>O143&gt;=1</formula>
    </cfRule>
  </conditionalFormatting>
  <conditionalFormatting sqref="Q143:W143">
    <cfRule type="expression" dxfId="17" priority="391" stopIfTrue="1">
      <formula>OR(Q143="",LEN($H143)&lt;=1)</formula>
    </cfRule>
    <cfRule type="expression" dxfId="18" priority="392" stopIfTrue="1">
      <formula>Q143&lt;=0</formula>
    </cfRule>
    <cfRule type="expression" dxfId="19" priority="393" stopIfTrue="1">
      <formula>Q143&lt;1</formula>
    </cfRule>
    <cfRule type="expression" dxfId="20" priority="394">
      <formula>Q143&gt;=1</formula>
    </cfRule>
  </conditionalFormatting>
  <conditionalFormatting sqref="K144">
    <cfRule type="expression" dxfId="21" priority="361">
      <formula>AND(LEN($H144)&lt;=1,$E144&lt;&gt;"")</formula>
    </cfRule>
  </conditionalFormatting>
  <conditionalFormatting sqref="O144">
    <cfRule type="expression" dxfId="21" priority="358">
      <formula>AND(LEN($H144)&lt;=1,$E144&lt;&gt;"")</formula>
    </cfRule>
    <cfRule type="expression" dxfId="17" priority="354" stopIfTrue="1">
      <formula>O144=""</formula>
    </cfRule>
    <cfRule type="expression" dxfId="18" priority="355" stopIfTrue="1">
      <formula>O144&lt;=0</formula>
    </cfRule>
    <cfRule type="expression" dxfId="19" priority="356" stopIfTrue="1">
      <formula>O144&lt;1</formula>
    </cfRule>
    <cfRule type="expression" dxfId="20" priority="357">
      <formula>O144&gt;=1</formula>
    </cfRule>
  </conditionalFormatting>
  <conditionalFormatting sqref="Q144">
    <cfRule type="expression" dxfId="20" priority="53">
      <formula>Q144&gt;=1</formula>
    </cfRule>
    <cfRule type="expression" dxfId="19" priority="52" stopIfTrue="1">
      <formula>Q144&lt;1</formula>
    </cfRule>
    <cfRule type="expression" dxfId="18" priority="51" stopIfTrue="1">
      <formula>Q144&lt;=0</formula>
    </cfRule>
    <cfRule type="expression" dxfId="17" priority="50" stopIfTrue="1">
      <formula>OR(Q144="",LEN($H144)&lt;=1)</formula>
    </cfRule>
    <cfRule type="expression" dxfId="21" priority="49">
      <formula>AND(LEN($H144)&lt;=1,$E144&lt;&gt;"")</formula>
    </cfRule>
  </conditionalFormatting>
  <conditionalFormatting sqref="T144">
    <cfRule type="expression" dxfId="20" priority="48">
      <formula>T144&gt;=1</formula>
    </cfRule>
    <cfRule type="expression" dxfId="19" priority="47" stopIfTrue="1">
      <formula>T144&lt;1</formula>
    </cfRule>
    <cfRule type="expression" dxfId="18" priority="46" stopIfTrue="1">
      <formula>T144&lt;=0</formula>
    </cfRule>
    <cfRule type="expression" dxfId="17" priority="45" stopIfTrue="1">
      <formula>OR(T144="",LEN($H144)&lt;=1)</formula>
    </cfRule>
    <cfRule type="expression" dxfId="21" priority="44">
      <formula>AND(LEN($H144)&lt;=1,$E144&lt;&gt;"")</formula>
    </cfRule>
  </conditionalFormatting>
  <conditionalFormatting sqref="B145">
    <cfRule type="expression" dxfId="21" priority="327">
      <formula>AND(LEN($H145)&lt;=1,$E145&lt;&gt;"")</formula>
    </cfRule>
  </conditionalFormatting>
  <conditionalFormatting sqref="C145">
    <cfRule type="expression" dxfId="21" priority="319">
      <formula>AND(LEN($H145)&lt;=1,$E145&lt;&gt;"")</formula>
    </cfRule>
  </conditionalFormatting>
  <conditionalFormatting sqref="D145">
    <cfRule type="expression" dxfId="21" priority="320">
      <formula>AND(LEN($H145)&lt;=1,$E145&lt;&gt;"")</formula>
    </cfRule>
  </conditionalFormatting>
  <conditionalFormatting sqref="H145">
    <cfRule type="expression" dxfId="21" priority="326">
      <formula>AND(LEN($H145)&lt;=1,$E145&lt;&gt;"")</formula>
    </cfRule>
  </conditionalFormatting>
  <conditionalFormatting sqref="K145">
    <cfRule type="expression" dxfId="21" priority="328">
      <formula>AND(LEN($H145)&lt;=1,$E145&lt;&gt;"")</formula>
    </cfRule>
  </conditionalFormatting>
  <conditionalFormatting sqref="O145">
    <cfRule type="expression" dxfId="17" priority="321" stopIfTrue="1">
      <formula>O145=""</formula>
    </cfRule>
    <cfRule type="expression" dxfId="18" priority="322" stopIfTrue="1">
      <formula>O145&lt;=0</formula>
    </cfRule>
    <cfRule type="expression" dxfId="19" priority="323" stopIfTrue="1">
      <formula>O145&lt;1</formula>
    </cfRule>
    <cfRule type="expression" dxfId="20" priority="324">
      <formula>O145&gt;=1</formula>
    </cfRule>
    <cfRule type="expression" dxfId="21" priority="325">
      <formula>AND(LEN($H145)&lt;=1,$E145&lt;&gt;"")</formula>
    </cfRule>
  </conditionalFormatting>
  <conditionalFormatting sqref="Q145:W145">
    <cfRule type="expression" dxfId="17" priority="331" stopIfTrue="1">
      <formula>OR(Q145="",LEN($H145)&lt;=1)</formula>
    </cfRule>
    <cfRule type="expression" dxfId="18" priority="332" stopIfTrue="1">
      <formula>Q145&lt;=0</formula>
    </cfRule>
    <cfRule type="expression" dxfId="19" priority="333" stopIfTrue="1">
      <formula>Q145&lt;1</formula>
    </cfRule>
    <cfRule type="expression" dxfId="20" priority="334">
      <formula>Q145&gt;=1</formula>
    </cfRule>
  </conditionalFormatting>
  <conditionalFormatting sqref="K146">
    <cfRule type="expression" dxfId="21" priority="368">
      <formula>AND(LEN($H146)&lt;=1,$E146&lt;&gt;"")</formula>
    </cfRule>
  </conditionalFormatting>
  <conditionalFormatting sqref="O146">
    <cfRule type="expression" dxfId="17" priority="370" stopIfTrue="1">
      <formula>O146=""</formula>
    </cfRule>
    <cfRule type="expression" dxfId="18" priority="371" stopIfTrue="1">
      <formula>O146&lt;=0</formula>
    </cfRule>
    <cfRule type="expression" dxfId="19" priority="372" stopIfTrue="1">
      <formula>O146&lt;1</formula>
    </cfRule>
    <cfRule type="expression" dxfId="20" priority="373">
      <formula>O146&gt;=1</formula>
    </cfRule>
  </conditionalFormatting>
  <conditionalFormatting sqref="Q146">
    <cfRule type="expression" dxfId="20" priority="43">
      <formula>Q146&gt;=1</formula>
    </cfRule>
    <cfRule type="expression" dxfId="19" priority="42" stopIfTrue="1">
      <formula>Q146&lt;1</formula>
    </cfRule>
    <cfRule type="expression" dxfId="18" priority="41" stopIfTrue="1">
      <formula>Q146&lt;=0</formula>
    </cfRule>
    <cfRule type="expression" dxfId="17" priority="40" stopIfTrue="1">
      <formula>OR(Q146="",LEN($H146)&lt;=1)</formula>
    </cfRule>
    <cfRule type="expression" dxfId="21" priority="39">
      <formula>AND(LEN($H146)&lt;=1,$E146&lt;&gt;"")</formula>
    </cfRule>
  </conditionalFormatting>
  <conditionalFormatting sqref="T146">
    <cfRule type="expression" dxfId="20" priority="38">
      <formula>T146&gt;=1</formula>
    </cfRule>
    <cfRule type="expression" dxfId="19" priority="37" stopIfTrue="1">
      <formula>T146&lt;1</formula>
    </cfRule>
    <cfRule type="expression" dxfId="18" priority="36" stopIfTrue="1">
      <formula>T146&lt;=0</formula>
    </cfRule>
    <cfRule type="expression" dxfId="17" priority="35" stopIfTrue="1">
      <formula>OR(T146="",LEN($H146)&lt;=1)</formula>
    </cfRule>
    <cfRule type="expression" dxfId="21" priority="34">
      <formula>AND(LEN($H146)&lt;=1,$E146&lt;&gt;"")</formula>
    </cfRule>
  </conditionalFormatting>
  <conditionalFormatting sqref="B147">
    <cfRule type="expression" dxfId="21" priority="307">
      <formula>AND(LEN($H147)&lt;=1,$E147&lt;&gt;"")</formula>
    </cfRule>
  </conditionalFormatting>
  <conditionalFormatting sqref="C147">
    <cfRule type="expression" dxfId="21" priority="304">
      <formula>AND(LEN($H147)&lt;=1,$E147&lt;&gt;"")</formula>
    </cfRule>
  </conditionalFormatting>
  <conditionalFormatting sqref="D147">
    <cfRule type="expression" dxfId="21" priority="305">
      <formula>AND(LEN($H147)&lt;=1,$E147&lt;&gt;"")</formula>
    </cfRule>
  </conditionalFormatting>
  <conditionalFormatting sqref="H147">
    <cfRule type="expression" dxfId="21" priority="306">
      <formula>AND(LEN($H147)&lt;=1,$E147&lt;&gt;"")</formula>
    </cfRule>
  </conditionalFormatting>
  <conditionalFormatting sqref="K147">
    <cfRule type="expression" dxfId="21" priority="308">
      <formula>AND(LEN($H147)&lt;=1,$E147&lt;&gt;"")</formula>
    </cfRule>
  </conditionalFormatting>
  <conditionalFormatting sqref="N147:W147">
    <cfRule type="expression" dxfId="21" priority="314">
      <formula>AND(LEN($H147)&lt;=1,$E147&lt;&gt;"")</formula>
    </cfRule>
  </conditionalFormatting>
  <conditionalFormatting sqref="O147">
    <cfRule type="expression" dxfId="17" priority="310" stopIfTrue="1">
      <formula>O147=""</formula>
    </cfRule>
    <cfRule type="expression" dxfId="18" priority="311" stopIfTrue="1">
      <formula>O147&lt;=0</formula>
    </cfRule>
    <cfRule type="expression" dxfId="19" priority="312" stopIfTrue="1">
      <formula>O147&lt;1</formula>
    </cfRule>
    <cfRule type="expression" dxfId="20" priority="313">
      <formula>O147&gt;=1</formula>
    </cfRule>
  </conditionalFormatting>
  <conditionalFormatting sqref="Q147:W147">
    <cfRule type="expression" dxfId="17" priority="315" stopIfTrue="1">
      <formula>OR(Q147="",LEN($H147)&lt;=1)</formula>
    </cfRule>
    <cfRule type="expression" dxfId="18" priority="316" stopIfTrue="1">
      <formula>Q147&lt;=0</formula>
    </cfRule>
    <cfRule type="expression" dxfId="19" priority="317" stopIfTrue="1">
      <formula>Q147&lt;1</formula>
    </cfRule>
    <cfRule type="expression" dxfId="20" priority="318">
      <formula>Q147&gt;=1</formula>
    </cfRule>
  </conditionalFormatting>
  <conditionalFormatting sqref="B148">
    <cfRule type="expression" dxfId="21" priority="343">
      <formula>AND(LEN($H148)&lt;=1,$E148&lt;&gt;"")</formula>
    </cfRule>
  </conditionalFormatting>
  <conditionalFormatting sqref="D148">
    <cfRule type="expression" dxfId="21" priority="336">
      <formula>AND(LEN($H148)&lt;=1,$E148&lt;&gt;"")</formula>
    </cfRule>
  </conditionalFormatting>
  <conditionalFormatting sqref="H148">
    <cfRule type="expression" dxfId="21" priority="342">
      <formula>AND(LEN($H148)&lt;=1,$E148&lt;&gt;"")</formula>
    </cfRule>
  </conditionalFormatting>
  <conditionalFormatting sqref="K148">
    <cfRule type="expression" dxfId="21" priority="344">
      <formula>AND(LEN($H148)&lt;=1,$E148&lt;&gt;"")</formula>
    </cfRule>
  </conditionalFormatting>
  <conditionalFormatting sqref="O148">
    <cfRule type="expression" dxfId="21" priority="341">
      <formula>AND(LEN($H148)&lt;=1,$E148&lt;&gt;"")</formula>
    </cfRule>
    <cfRule type="expression" dxfId="17" priority="337" stopIfTrue="1">
      <formula>O148=""</formula>
    </cfRule>
    <cfRule type="expression" dxfId="18" priority="338" stopIfTrue="1">
      <formula>O148&lt;=0</formula>
    </cfRule>
    <cfRule type="expression" dxfId="19" priority="339" stopIfTrue="1">
      <formula>O148&lt;1</formula>
    </cfRule>
    <cfRule type="expression" dxfId="20" priority="340">
      <formula>O148&gt;=1</formula>
    </cfRule>
  </conditionalFormatting>
  <conditionalFormatting sqref="Q148:W148">
    <cfRule type="expression" dxfId="17" priority="347" stopIfTrue="1">
      <formula>OR(Q148="",LEN($H148)&lt;=1)</formula>
    </cfRule>
    <cfRule type="expression" dxfId="18" priority="348" stopIfTrue="1">
      <formula>Q148&lt;=0</formula>
    </cfRule>
    <cfRule type="expression" dxfId="19" priority="349" stopIfTrue="1">
      <formula>Q148&lt;1</formula>
    </cfRule>
    <cfRule type="expression" dxfId="20" priority="350">
      <formula>Q148&gt;=1</formula>
    </cfRule>
  </conditionalFormatting>
  <conditionalFormatting sqref="K149">
    <cfRule type="expression" dxfId="21" priority="870">
      <formula>AND(LEN($H149)&lt;=1,$E149&lt;&gt;"")</formula>
    </cfRule>
  </conditionalFormatting>
  <conditionalFormatting sqref="Q149:W149">
    <cfRule type="expression" dxfId="17" priority="877" stopIfTrue="1">
      <formula>OR(Q149="",LEN($H149)&lt;=1)</formula>
    </cfRule>
    <cfRule type="expression" dxfId="18" priority="878" stopIfTrue="1">
      <formula>Q149&lt;=0</formula>
    </cfRule>
    <cfRule type="expression" dxfId="19" priority="879" stopIfTrue="1">
      <formula>Q149&lt;1</formula>
    </cfRule>
    <cfRule type="expression" dxfId="20" priority="880">
      <formula>Q149&gt;=1</formula>
    </cfRule>
  </conditionalFormatting>
  <conditionalFormatting sqref="K150">
    <cfRule type="expression" dxfId="21" priority="1012">
      <formula>AND(LEN($H150)&lt;=1,$E150&lt;&gt;"")</formula>
    </cfRule>
  </conditionalFormatting>
  <conditionalFormatting sqref="N150:W150">
    <cfRule type="expression" dxfId="21" priority="1018">
      <formula>AND(LEN($H150)&lt;=1,$E150&lt;&gt;"")</formula>
    </cfRule>
  </conditionalFormatting>
  <conditionalFormatting sqref="O150">
    <cfRule type="expression" dxfId="17" priority="1014" stopIfTrue="1">
      <formula>O150=""</formula>
    </cfRule>
    <cfRule type="expression" dxfId="18" priority="1015" stopIfTrue="1">
      <formula>O150&lt;=0</formula>
    </cfRule>
    <cfRule type="expression" dxfId="19" priority="1016" stopIfTrue="1">
      <formula>O150&lt;1</formula>
    </cfRule>
    <cfRule type="expression" dxfId="20" priority="1017">
      <formula>O150&gt;=1</formula>
    </cfRule>
  </conditionalFormatting>
  <conditionalFormatting sqref="Q150:W150">
    <cfRule type="expression" dxfId="17" priority="1019" stopIfTrue="1">
      <formula>OR(Q150="",LEN($H150)&lt;=1)</formula>
    </cfRule>
    <cfRule type="expression" dxfId="18" priority="1020" stopIfTrue="1">
      <formula>Q150&lt;=0</formula>
    </cfRule>
    <cfRule type="expression" dxfId="19" priority="1021" stopIfTrue="1">
      <formula>Q150&lt;1</formula>
    </cfRule>
    <cfRule type="expression" dxfId="20" priority="1022">
      <formula>Q150&gt;=1</formula>
    </cfRule>
  </conditionalFormatting>
  <conditionalFormatting sqref="C154">
    <cfRule type="expression" dxfId="21" priority="1377">
      <formula>AND(LEN($H154)&lt;=1,$E154&lt;&gt;"")</formula>
    </cfRule>
  </conditionalFormatting>
  <conditionalFormatting sqref="H157">
    <cfRule type="expression" dxfId="21" priority="836">
      <formula>AND(LEN($H157)&lt;=1,$E157&lt;&gt;"")</formula>
    </cfRule>
  </conditionalFormatting>
  <conditionalFormatting sqref="K157">
    <cfRule type="expression" dxfId="21" priority="837">
      <formula>AND(LEN($H157)&lt;=1,$E157&lt;&gt;"")</formula>
    </cfRule>
  </conditionalFormatting>
  <conditionalFormatting sqref="O157">
    <cfRule type="expression" dxfId="17" priority="840" stopIfTrue="1">
      <formula>O157=""</formula>
    </cfRule>
    <cfRule type="expression" dxfId="18" priority="841" stopIfTrue="1">
      <formula>O157&lt;=0</formula>
    </cfRule>
    <cfRule type="expression" dxfId="19" priority="842" stopIfTrue="1">
      <formula>O157&lt;1</formula>
    </cfRule>
    <cfRule type="expression" dxfId="20" priority="843">
      <formula>O157&gt;=1</formula>
    </cfRule>
  </conditionalFormatting>
  <conditionalFormatting sqref="Q157">
    <cfRule type="expression" dxfId="20" priority="33">
      <formula>Q157&gt;=1</formula>
    </cfRule>
    <cfRule type="expression" dxfId="19" priority="32" stopIfTrue="1">
      <formula>Q157&lt;1</formula>
    </cfRule>
    <cfRule type="expression" dxfId="18" priority="31" stopIfTrue="1">
      <formula>Q157&lt;=0</formula>
    </cfRule>
    <cfRule type="expression" dxfId="17" priority="30" stopIfTrue="1">
      <formula>OR(Q157="",LEN($H157)&lt;=1)</formula>
    </cfRule>
    <cfRule type="expression" dxfId="21" priority="29">
      <formula>AND(LEN($H157)&lt;=1,$E157&lt;&gt;"")</formula>
    </cfRule>
  </conditionalFormatting>
  <conditionalFormatting sqref="R157:W157">
    <cfRule type="expression" dxfId="17" priority="844" stopIfTrue="1">
      <formula>OR(R157="",LEN($H157)&lt;=1)</formula>
    </cfRule>
    <cfRule type="expression" dxfId="18" priority="845" stopIfTrue="1">
      <formula>R157&lt;=0</formula>
    </cfRule>
    <cfRule type="expression" dxfId="19" priority="846" stopIfTrue="1">
      <formula>R157&lt;1</formula>
    </cfRule>
    <cfRule type="expression" dxfId="20" priority="847">
      <formula>R157&gt;=1</formula>
    </cfRule>
  </conditionalFormatting>
  <conditionalFormatting sqref="H158">
    <cfRule type="expression" dxfId="21" priority="1004">
      <formula>AND(LEN($H158)&lt;=1,$E158&lt;&gt;"")</formula>
    </cfRule>
  </conditionalFormatting>
  <conditionalFormatting sqref="O158">
    <cfRule type="expression" dxfId="17" priority="1417" stopIfTrue="1">
      <formula>O158=""</formula>
    </cfRule>
    <cfRule type="expression" dxfId="18" priority="1418" stopIfTrue="1">
      <formula>O158&lt;=0</formula>
    </cfRule>
    <cfRule type="expression" dxfId="19" priority="1419" stopIfTrue="1">
      <formula>O158&lt;1</formula>
    </cfRule>
    <cfRule type="expression" dxfId="20" priority="1420">
      <formula>O158&gt;=1</formula>
    </cfRule>
  </conditionalFormatting>
  <conditionalFormatting sqref="Q158">
    <cfRule type="expression" dxfId="20" priority="28">
      <formula>Q158&gt;=1</formula>
    </cfRule>
    <cfRule type="expression" dxfId="19" priority="27" stopIfTrue="1">
      <formula>Q158&lt;1</formula>
    </cfRule>
    <cfRule type="expression" dxfId="18" priority="26" stopIfTrue="1">
      <formula>Q158&lt;=0</formula>
    </cfRule>
    <cfRule type="expression" dxfId="17" priority="25" stopIfTrue="1">
      <formula>OR(Q158="",LEN($H158)&lt;=1)</formula>
    </cfRule>
    <cfRule type="expression" dxfId="21" priority="24">
      <formula>AND(LEN($H158)&lt;=1,$E158&lt;&gt;"")</formula>
    </cfRule>
  </conditionalFormatting>
  <conditionalFormatting sqref="B159:O159">
    <cfRule type="expression" dxfId="21" priority="1157">
      <formula>AND(LEN($H159)&lt;=1,$E159&lt;&gt;"")</formula>
    </cfRule>
  </conditionalFormatting>
  <conditionalFormatting sqref="C162">
    <cfRule type="expression" dxfId="21" priority="1375">
      <formula>AND(LEN($H162)&lt;=1,$E162&lt;&gt;"")</formula>
    </cfRule>
  </conditionalFormatting>
  <conditionalFormatting sqref="F165">
    <cfRule type="expression" dxfId="21" priority="1166">
      <formula>AND(LEN($H165)&lt;=1,$E165&lt;&gt;"")</formula>
    </cfRule>
  </conditionalFormatting>
  <conditionalFormatting sqref="H165">
    <cfRule type="expression" dxfId="21" priority="1003">
      <formula>AND(LEN($H165)&lt;=1,$E165&lt;&gt;"")</formula>
    </cfRule>
  </conditionalFormatting>
  <conditionalFormatting sqref="O165">
    <cfRule type="expression" dxfId="17" priority="1413" stopIfTrue="1">
      <formula>O165=""</formula>
    </cfRule>
    <cfRule type="expression" dxfId="18" priority="1414" stopIfTrue="1">
      <formula>O165&lt;=0</formula>
    </cfRule>
    <cfRule type="expression" dxfId="19" priority="1415" stopIfTrue="1">
      <formula>O165&lt;1</formula>
    </cfRule>
    <cfRule type="expression" dxfId="20" priority="1416">
      <formula>O165&gt;=1</formula>
    </cfRule>
  </conditionalFormatting>
  <conditionalFormatting sqref="Q165">
    <cfRule type="expression" dxfId="20" priority="23">
      <formula>Q165&gt;=1</formula>
    </cfRule>
    <cfRule type="expression" dxfId="19" priority="22" stopIfTrue="1">
      <formula>Q165&lt;1</formula>
    </cfRule>
    <cfRule type="expression" dxfId="18" priority="21" stopIfTrue="1">
      <formula>Q165&lt;=0</formula>
    </cfRule>
    <cfRule type="expression" dxfId="17" priority="20" stopIfTrue="1">
      <formula>OR(Q165="",LEN($H165)&lt;=1)</formula>
    </cfRule>
    <cfRule type="expression" dxfId="21" priority="19">
      <formula>AND(LEN($H165)&lt;=1,$E165&lt;&gt;"")</formula>
    </cfRule>
  </conditionalFormatting>
  <conditionalFormatting sqref="R165:W165">
    <cfRule type="expression" dxfId="17" priority="1405" stopIfTrue="1">
      <formula>OR(R165="",LEN($H165)&lt;=1)</formula>
    </cfRule>
    <cfRule type="expression" dxfId="18" priority="1406" stopIfTrue="1">
      <formula>R165&lt;=0</formula>
    </cfRule>
    <cfRule type="expression" dxfId="19" priority="1407" stopIfTrue="1">
      <formula>R165&lt;1</formula>
    </cfRule>
    <cfRule type="expression" dxfId="20" priority="1408">
      <formula>R165&gt;=1</formula>
    </cfRule>
  </conditionalFormatting>
  <conditionalFormatting sqref="C169">
    <cfRule type="expression" dxfId="21" priority="1373">
      <formula>AND(LEN($H169)&lt;=1,$E169&lt;&gt;"")</formula>
    </cfRule>
  </conditionalFormatting>
  <conditionalFormatting sqref="H172">
    <cfRule type="expression" dxfId="21" priority="809">
      <formula>AND(LEN($H172)&lt;=1,$E172&lt;&gt;"")</formula>
    </cfRule>
  </conditionalFormatting>
  <conditionalFormatting sqref="I172">
    <cfRule type="expression" dxfId="21" priority="811">
      <formula>AND(LEN($H172)&lt;=1,$E172&lt;&gt;"")</formula>
    </cfRule>
  </conditionalFormatting>
  <conditionalFormatting sqref="K172">
    <cfRule type="expression" dxfId="21" priority="810">
      <formula>AND(LEN($H172)&lt;=1,$E172&lt;&gt;"")</formula>
    </cfRule>
  </conditionalFormatting>
  <conditionalFormatting sqref="O172">
    <cfRule type="expression" dxfId="17" priority="818" stopIfTrue="1">
      <formula>O172=""</formula>
    </cfRule>
    <cfRule type="expression" dxfId="18" priority="819" stopIfTrue="1">
      <formula>O172&lt;=0</formula>
    </cfRule>
    <cfRule type="expression" dxfId="19" priority="820" stopIfTrue="1">
      <formula>O172&lt;1</formula>
    </cfRule>
    <cfRule type="expression" dxfId="20" priority="821">
      <formula>O172&gt;=1</formula>
    </cfRule>
  </conditionalFormatting>
  <conditionalFormatting sqref="Q172">
    <cfRule type="expression" dxfId="20" priority="16">
      <formula>Q172&gt;=1</formula>
    </cfRule>
    <cfRule type="expression" dxfId="19" priority="15" stopIfTrue="1">
      <formula>Q172&lt;1</formula>
    </cfRule>
    <cfRule type="expression" dxfId="18" priority="14" stopIfTrue="1">
      <formula>Q172&lt;=0</formula>
    </cfRule>
    <cfRule type="expression" dxfId="17" priority="13" stopIfTrue="1">
      <formula>OR(Q172="",LEN($H172)&lt;=1)</formula>
    </cfRule>
    <cfRule type="expression" dxfId="21" priority="12">
      <formula>AND(LEN($H172)&lt;=1,$E172&lt;&gt;"")</formula>
    </cfRule>
  </conditionalFormatting>
  <conditionalFormatting sqref="R172:W172">
    <cfRule type="expression" dxfId="17" priority="814" stopIfTrue="1">
      <formula>OR(R172="",LEN($H172)&lt;=1)</formula>
    </cfRule>
    <cfRule type="expression" dxfId="18" priority="815" stopIfTrue="1">
      <formula>R172&lt;=0</formula>
    </cfRule>
    <cfRule type="expression" dxfId="19" priority="816" stopIfTrue="1">
      <formula>R172&lt;1</formula>
    </cfRule>
    <cfRule type="expression" dxfId="20" priority="817">
      <formula>R172&gt;=1</formula>
    </cfRule>
  </conditionalFormatting>
  <conditionalFormatting sqref="H173">
    <cfRule type="expression" dxfId="21" priority="822">
      <formula>AND(LEN($H173)&lt;=1,$E173&lt;&gt;"")</formula>
    </cfRule>
  </conditionalFormatting>
  <conditionalFormatting sqref="I173">
    <cfRule type="expression" dxfId="21" priority="824">
      <formula>AND(LEN($H173)&lt;=1,$E173&lt;&gt;"")</formula>
    </cfRule>
  </conditionalFormatting>
  <conditionalFormatting sqref="K173">
    <cfRule type="expression" dxfId="21" priority="823">
      <formula>AND(LEN($H173)&lt;=1,$E173&lt;&gt;"")</formula>
    </cfRule>
  </conditionalFormatting>
  <conditionalFormatting sqref="M173">
    <cfRule type="expression" dxfId="21" priority="18">
      <formula>AND(LEN($H173)&lt;=1,$E173&lt;&gt;"")</formula>
    </cfRule>
  </conditionalFormatting>
  <conditionalFormatting sqref="O173">
    <cfRule type="expression" dxfId="17" priority="831" stopIfTrue="1">
      <formula>O173=""</formula>
    </cfRule>
    <cfRule type="expression" dxfId="18" priority="832" stopIfTrue="1">
      <formula>O173&lt;=0</formula>
    </cfRule>
    <cfRule type="expression" dxfId="19" priority="833" stopIfTrue="1">
      <formula>O173&lt;1</formula>
    </cfRule>
    <cfRule type="expression" dxfId="20" priority="834">
      <formula>O173&gt;=1</formula>
    </cfRule>
  </conditionalFormatting>
  <conditionalFormatting sqref="Q173">
    <cfRule type="expression" dxfId="20" priority="11">
      <formula>Q173&gt;=1</formula>
    </cfRule>
    <cfRule type="expression" dxfId="19" priority="10" stopIfTrue="1">
      <formula>Q173&lt;1</formula>
    </cfRule>
    <cfRule type="expression" dxfId="18" priority="9" stopIfTrue="1">
      <formula>Q173&lt;=0</formula>
    </cfRule>
    <cfRule type="expression" dxfId="17" priority="8" stopIfTrue="1">
      <formula>OR(Q173="",LEN($H173)&lt;=1)</formula>
    </cfRule>
    <cfRule type="expression" dxfId="21" priority="7">
      <formula>AND(LEN($H173)&lt;=1,$E173&lt;&gt;"")</formula>
    </cfRule>
  </conditionalFormatting>
  <conditionalFormatting sqref="R173:W173">
    <cfRule type="expression" dxfId="17" priority="827" stopIfTrue="1">
      <formula>OR(R173="",LEN($H173)&lt;=1)</formula>
    </cfRule>
    <cfRule type="expression" dxfId="18" priority="828" stopIfTrue="1">
      <formula>R173&lt;=0</formula>
    </cfRule>
    <cfRule type="expression" dxfId="19" priority="829" stopIfTrue="1">
      <formula>R173&lt;1</formula>
    </cfRule>
    <cfRule type="expression" dxfId="20" priority="830">
      <formula>R173&gt;=1</formula>
    </cfRule>
  </conditionalFormatting>
  <conditionalFormatting sqref="H174">
    <cfRule type="expression" dxfId="21" priority="1002">
      <formula>AND(LEN($H174)&lt;=1,$E174&lt;&gt;"")</formula>
    </cfRule>
  </conditionalFormatting>
  <conditionalFormatting sqref="I174">
    <cfRule type="expression" dxfId="21" priority="1160">
      <formula>AND(LEN($H174)&lt;=1,$E174&lt;&gt;"")</formula>
    </cfRule>
  </conditionalFormatting>
  <conditionalFormatting sqref="M174">
    <cfRule type="expression" dxfId="21" priority="17">
      <formula>AND(LEN($H174)&lt;=1,$E174&lt;&gt;"")</formula>
    </cfRule>
  </conditionalFormatting>
  <conditionalFormatting sqref="O174">
    <cfRule type="expression" dxfId="17" priority="1409" stopIfTrue="1">
      <formula>O174=""</formula>
    </cfRule>
    <cfRule type="expression" dxfId="18" priority="1410" stopIfTrue="1">
      <formula>O174&lt;=0</formula>
    </cfRule>
    <cfRule type="expression" dxfId="19" priority="1411" stopIfTrue="1">
      <formula>O174&lt;1</formula>
    </cfRule>
    <cfRule type="expression" dxfId="20" priority="1412">
      <formula>O174&gt;=1</formula>
    </cfRule>
  </conditionalFormatting>
  <conditionalFormatting sqref="Q174">
    <cfRule type="expression" dxfId="20" priority="6">
      <formula>Q174&gt;=1</formula>
    </cfRule>
    <cfRule type="expression" dxfId="19" priority="5" stopIfTrue="1">
      <formula>Q174&lt;1</formula>
    </cfRule>
    <cfRule type="expression" dxfId="18" priority="4" stopIfTrue="1">
      <formula>Q174&lt;=0</formula>
    </cfRule>
    <cfRule type="expression" dxfId="17" priority="3" stopIfTrue="1">
      <formula>OR(Q174="",LEN($H174)&lt;=1)</formula>
    </cfRule>
    <cfRule type="expression" dxfId="21" priority="2">
      <formula>AND(LEN($H174)&lt;=1,$E174&lt;&gt;"")</formula>
    </cfRule>
  </conditionalFormatting>
  <conditionalFormatting sqref="R174:W174">
    <cfRule type="expression" dxfId="17" priority="1401" stopIfTrue="1">
      <formula>OR(R174="",LEN($H174)&lt;=1)</formula>
    </cfRule>
    <cfRule type="expression" dxfId="18" priority="1402" stopIfTrue="1">
      <formula>R174&lt;=0</formula>
    </cfRule>
    <cfRule type="expression" dxfId="19" priority="1403" stopIfTrue="1">
      <formula>R174&lt;1</formula>
    </cfRule>
    <cfRule type="expression" dxfId="20" priority="1404">
      <formula>R174&gt;=1</formula>
    </cfRule>
  </conditionalFormatting>
  <conditionalFormatting sqref="B27:B29">
    <cfRule type="expression" dxfId="21" priority="1386">
      <formula>AND(LEN($H27)&lt;=1,$E27&lt;&gt;"")</formula>
    </cfRule>
  </conditionalFormatting>
  <conditionalFormatting sqref="B43:B45">
    <cfRule type="expression" dxfId="21" priority="1384">
      <formula>AND(LEN($H43)&lt;=1,$E43&lt;&gt;"")</formula>
    </cfRule>
  </conditionalFormatting>
  <conditionalFormatting sqref="B54:B56">
    <cfRule type="expression" dxfId="21" priority="1382">
      <formula>AND(LEN($H54)&lt;=1,$E54&lt;&gt;"")</formula>
    </cfRule>
  </conditionalFormatting>
  <conditionalFormatting sqref="B62:B64">
    <cfRule type="expression" dxfId="21" priority="749">
      <formula>AND(LEN($H62)&lt;=1,$E62&lt;&gt;"")</formula>
    </cfRule>
  </conditionalFormatting>
  <conditionalFormatting sqref="B87:B91">
    <cfRule type="expression" dxfId="21" priority="660">
      <formula>AND(LEN($H87)&lt;=1,$E87&lt;&gt;"")</formula>
    </cfRule>
  </conditionalFormatting>
  <conditionalFormatting sqref="B97:B103">
    <cfRule type="expression" dxfId="21" priority="659">
      <formula>AND(LEN($H97)&lt;=1,$E97&lt;&gt;"")</formula>
    </cfRule>
  </conditionalFormatting>
  <conditionalFormatting sqref="B112:B113">
    <cfRule type="expression" dxfId="21" priority="571">
      <formula>AND(LEN($H112)&lt;=1,$E112&lt;&gt;"")</formula>
    </cfRule>
  </conditionalFormatting>
  <conditionalFormatting sqref="B139:B140">
    <cfRule type="expression" dxfId="21" priority="418">
      <formula>AND(LEN($H139)&lt;=1,$E139&lt;&gt;"")</formula>
    </cfRule>
  </conditionalFormatting>
  <conditionalFormatting sqref="B154:B156">
    <cfRule type="expression" dxfId="21" priority="1378">
      <formula>AND(LEN($H154)&lt;=1,$E154&lt;&gt;"")</formula>
    </cfRule>
  </conditionalFormatting>
  <conditionalFormatting sqref="B162:B164">
    <cfRule type="expression" dxfId="21" priority="1376">
      <formula>AND(LEN($H162)&lt;=1,$E162&lt;&gt;"")</formula>
    </cfRule>
  </conditionalFormatting>
  <conditionalFormatting sqref="B169:B171">
    <cfRule type="expression" dxfId="21" priority="1374">
      <formula>AND(LEN($H169)&lt;=1,$E169&lt;&gt;"")</formula>
    </cfRule>
  </conditionalFormatting>
  <conditionalFormatting sqref="D59:D67">
    <cfRule type="expression" dxfId="21" priority="302">
      <formula>AND(LEN($H59)&lt;=1,$E59&lt;&gt;"")</formula>
    </cfRule>
  </conditionalFormatting>
  <conditionalFormatting sqref="D139:D140">
    <cfRule type="expression" dxfId="21" priority="411">
      <formula>AND(LEN($H139)&lt;=1,$E139&lt;&gt;"")</formula>
    </cfRule>
  </conditionalFormatting>
  <conditionalFormatting sqref="E82:E85">
    <cfRule type="expression" dxfId="21" priority="926">
      <formula>AND(LEN($H82)&lt;=1,$E82&lt;&gt;"")</formula>
    </cfRule>
  </conditionalFormatting>
  <conditionalFormatting sqref="E86:E89">
    <cfRule type="expression" dxfId="21" priority="680">
      <formula>AND(LEN($H86)&lt;=1,$E86&lt;&gt;"")</formula>
    </cfRule>
  </conditionalFormatting>
  <conditionalFormatting sqref="E90:E91">
    <cfRule type="expression" dxfId="21" priority="664">
      <formula>AND(LEN($H90)&lt;=1,$E90&lt;&gt;"")</formula>
    </cfRule>
  </conditionalFormatting>
  <conditionalFormatting sqref="E92:E95">
    <cfRule type="expression" dxfId="21" priority="884">
      <formula>AND(LEN($H92)&lt;=1,$E92&lt;&gt;"")</formula>
    </cfRule>
  </conditionalFormatting>
  <conditionalFormatting sqref="E97:E99">
    <cfRule type="expression" dxfId="21" priority="634">
      <formula>AND(LEN($H97)&lt;=1,$E97&lt;&gt;"")</formula>
    </cfRule>
  </conditionalFormatting>
  <conditionalFormatting sqref="E100:E103">
    <cfRule type="expression" dxfId="21" priority="647">
      <formula>AND(LEN($H100)&lt;=1,$E100&lt;&gt;"")</formula>
    </cfRule>
  </conditionalFormatting>
  <conditionalFormatting sqref="E112:E113">
    <cfRule type="expression" dxfId="21" priority="560">
      <formula>AND(LEN($H112)&lt;=1,$E112&lt;&gt;"")</formula>
    </cfRule>
  </conditionalFormatting>
  <conditionalFormatting sqref="H34:H36">
    <cfRule type="expression" dxfId="21" priority="1001">
      <formula>AND(LEN($H34)&lt;=1,$E34&lt;&gt;"")</formula>
    </cfRule>
  </conditionalFormatting>
  <conditionalFormatting sqref="H43:H45">
    <cfRule type="expression" dxfId="21" priority="1000">
      <formula>AND(LEN($H43)&lt;=1,$E43&lt;&gt;"")</formula>
    </cfRule>
  </conditionalFormatting>
  <conditionalFormatting sqref="H48:H49">
    <cfRule type="expression" dxfId="21" priority="969">
      <formula>AND(LEN($H48)&lt;=1,$E48&lt;&gt;"")</formula>
    </cfRule>
  </conditionalFormatting>
  <conditionalFormatting sqref="H54:H56">
    <cfRule type="expression" dxfId="21" priority="999">
      <formula>AND(LEN($H54)&lt;=1,$E54&lt;&gt;"")</formula>
    </cfRule>
  </conditionalFormatting>
  <conditionalFormatting sqref="H71:H73">
    <cfRule type="expression" dxfId="21" priority="998">
      <formula>AND(LEN($H71)&lt;=1,$E71&lt;&gt;"")</formula>
    </cfRule>
  </conditionalFormatting>
  <conditionalFormatting sqref="H82:H85">
    <cfRule type="expression" dxfId="21" priority="924">
      <formula>AND(LEN($H82)&lt;=1,$E82&lt;&gt;"")</formula>
    </cfRule>
  </conditionalFormatting>
  <conditionalFormatting sqref="H86:H89">
    <cfRule type="expression" dxfId="21" priority="678">
      <formula>AND(LEN($H86)&lt;=1,$E86&lt;&gt;"")</formula>
    </cfRule>
  </conditionalFormatting>
  <conditionalFormatting sqref="H90:H91">
    <cfRule type="expression" dxfId="21" priority="662">
      <formula>AND(LEN($H90)&lt;=1,$E90&lt;&gt;"")</formula>
    </cfRule>
  </conditionalFormatting>
  <conditionalFormatting sqref="H92:H95">
    <cfRule type="expression" dxfId="21" priority="882">
      <formula>AND(LEN($H92)&lt;=1,$E92&lt;&gt;"")</formula>
    </cfRule>
  </conditionalFormatting>
  <conditionalFormatting sqref="H97:H99">
    <cfRule type="expression" dxfId="21" priority="632">
      <formula>AND(LEN($H97)&lt;=1,$E97&lt;&gt;"")</formula>
    </cfRule>
  </conditionalFormatting>
  <conditionalFormatting sqref="H100:H103">
    <cfRule type="expression" dxfId="21" priority="645">
      <formula>AND(LEN($H100)&lt;=1,$E100&lt;&gt;"")</formula>
    </cfRule>
  </conditionalFormatting>
  <conditionalFormatting sqref="H112:H113">
    <cfRule type="expression" dxfId="21" priority="558">
      <formula>AND(LEN($H112)&lt;=1,$E112&lt;&gt;"")</formula>
    </cfRule>
  </conditionalFormatting>
  <conditionalFormatting sqref="H134:H136">
    <cfRule type="expression" dxfId="21" priority="997">
      <formula>AND(LEN($H134)&lt;=1,$E134&lt;&gt;"")</formula>
    </cfRule>
  </conditionalFormatting>
  <conditionalFormatting sqref="H139:H140">
    <cfRule type="expression" dxfId="21" priority="417">
      <formula>AND(LEN($H139)&lt;=1,$E139&lt;&gt;"")</formula>
    </cfRule>
  </conditionalFormatting>
  <conditionalFormatting sqref="H154:H156">
    <cfRule type="expression" dxfId="21" priority="996">
      <formula>AND(LEN($H154)&lt;=1,$E154&lt;&gt;"")</formula>
    </cfRule>
  </conditionalFormatting>
  <conditionalFormatting sqref="H162:H164">
    <cfRule type="expression" dxfId="21" priority="995">
      <formula>AND(LEN($H162)&lt;=1,$E162&lt;&gt;"")</formula>
    </cfRule>
  </conditionalFormatting>
  <conditionalFormatting sqref="H169:H171">
    <cfRule type="expression" dxfId="21" priority="994">
      <formula>AND(LEN($H169)&lt;=1,$E169&lt;&gt;"")</formula>
    </cfRule>
  </conditionalFormatting>
  <conditionalFormatting sqref="I19:I21">
    <cfRule type="expression" dxfId="17" priority="1437" stopIfTrue="1">
      <formula>I19=""</formula>
    </cfRule>
    <cfRule type="expression" dxfId="18" priority="1438" stopIfTrue="1">
      <formula>I19&lt;=0</formula>
    </cfRule>
    <cfRule type="expression" dxfId="19" priority="1439" stopIfTrue="1">
      <formula>I19&lt;1</formula>
    </cfRule>
    <cfRule type="expression" dxfId="20" priority="1440">
      <formula>I19&gt;=1</formula>
    </cfRule>
    <cfRule type="expression" dxfId="18" priority="1441">
      <formula>#REF!&lt;=0</formula>
    </cfRule>
    <cfRule type="expression" dxfId="19" priority="1442">
      <formula>#REF!&lt;1</formula>
    </cfRule>
    <cfRule type="expression" dxfId="20" priority="1443">
      <formula>#REF!&gt;=0.9999999</formula>
    </cfRule>
  </conditionalFormatting>
  <conditionalFormatting sqref="I58:I67">
    <cfRule type="expression" dxfId="21" priority="286">
      <formula>AND(LEN($H58)&lt;=1,$E58&lt;&gt;"")</formula>
    </cfRule>
  </conditionalFormatting>
  <conditionalFormatting sqref="I139:I141">
    <cfRule type="expression" dxfId="21" priority="284">
      <formula>AND(LEN($H139)&lt;=1,$E139&lt;&gt;"")</formula>
    </cfRule>
  </conditionalFormatting>
  <conditionalFormatting sqref="K82:K85">
    <cfRule type="expression" dxfId="21" priority="925">
      <formula>AND(LEN($H82)&lt;=1,$E82&lt;&gt;"")</formula>
    </cfRule>
  </conditionalFormatting>
  <conditionalFormatting sqref="K86:K89">
    <cfRule type="expression" dxfId="21" priority="679">
      <formula>AND(LEN($H86)&lt;=1,$E86&lt;&gt;"")</formula>
    </cfRule>
  </conditionalFormatting>
  <conditionalFormatting sqref="K90:K91">
    <cfRule type="expression" dxfId="21" priority="663">
      <formula>AND(LEN($H90)&lt;=1,$E90&lt;&gt;"")</formula>
    </cfRule>
  </conditionalFormatting>
  <conditionalFormatting sqref="K92:K95">
    <cfRule type="expression" dxfId="21" priority="883">
      <formula>AND(LEN($H92)&lt;=1,$E92&lt;&gt;"")</formula>
    </cfRule>
  </conditionalFormatting>
  <conditionalFormatting sqref="K97:K99">
    <cfRule type="expression" dxfId="21" priority="633">
      <formula>AND(LEN($H97)&lt;=1,$E97&lt;&gt;"")</formula>
    </cfRule>
  </conditionalFormatting>
  <conditionalFormatting sqref="K100:K103">
    <cfRule type="expression" dxfId="21" priority="646">
      <formula>AND(LEN($H100)&lt;=1,$E100&lt;&gt;"")</formula>
    </cfRule>
  </conditionalFormatting>
  <conditionalFormatting sqref="K112:K113">
    <cfRule type="expression" dxfId="21" priority="559">
      <formula>AND(LEN($H112)&lt;=1,$E112&lt;&gt;"")</formula>
    </cfRule>
  </conditionalFormatting>
  <conditionalFormatting sqref="O82:O85">
    <cfRule type="expression" dxfId="17" priority="934" stopIfTrue="1">
      <formula>O82=""</formula>
    </cfRule>
    <cfRule type="expression" dxfId="18" priority="935" stopIfTrue="1">
      <formula>O82&lt;=0</formula>
    </cfRule>
    <cfRule type="expression" dxfId="19" priority="936" stopIfTrue="1">
      <formula>O82&lt;1</formula>
    </cfRule>
    <cfRule type="expression" dxfId="20" priority="937">
      <formula>O82&gt;=1</formula>
    </cfRule>
  </conditionalFormatting>
  <conditionalFormatting sqref="O86:O89">
    <cfRule type="expression" dxfId="17" priority="687" stopIfTrue="1">
      <formula>O86=""</formula>
    </cfRule>
    <cfRule type="expression" dxfId="18" priority="688" stopIfTrue="1">
      <formula>O86&lt;=0</formula>
    </cfRule>
    <cfRule type="expression" dxfId="19" priority="689" stopIfTrue="1">
      <formula>O86&lt;1</formula>
    </cfRule>
    <cfRule type="expression" dxfId="20" priority="690">
      <formula>O86&gt;=1</formula>
    </cfRule>
  </conditionalFormatting>
  <conditionalFormatting sqref="O90:O91">
    <cfRule type="expression" dxfId="17" priority="671" stopIfTrue="1">
      <formula>O90=""</formula>
    </cfRule>
    <cfRule type="expression" dxfId="18" priority="672" stopIfTrue="1">
      <formula>O90&lt;=0</formula>
    </cfRule>
    <cfRule type="expression" dxfId="19" priority="673" stopIfTrue="1">
      <formula>O90&lt;1</formula>
    </cfRule>
    <cfRule type="expression" dxfId="20" priority="674">
      <formula>O90&gt;=1</formula>
    </cfRule>
  </conditionalFormatting>
  <conditionalFormatting sqref="O92:O95">
    <cfRule type="expression" dxfId="17" priority="892" stopIfTrue="1">
      <formula>O92=""</formula>
    </cfRule>
    <cfRule type="expression" dxfId="18" priority="893" stopIfTrue="1">
      <formula>O92&lt;=0</formula>
    </cfRule>
    <cfRule type="expression" dxfId="19" priority="894" stopIfTrue="1">
      <formula>O92&lt;1</formula>
    </cfRule>
    <cfRule type="expression" dxfId="20" priority="895">
      <formula>O92&gt;=1</formula>
    </cfRule>
  </conditionalFormatting>
  <conditionalFormatting sqref="O97:O99">
    <cfRule type="expression" dxfId="17" priority="641" stopIfTrue="1">
      <formula>O97=""</formula>
    </cfRule>
    <cfRule type="expression" dxfId="18" priority="642" stopIfTrue="1">
      <formula>O97&lt;=0</formula>
    </cfRule>
    <cfRule type="expression" dxfId="19" priority="643" stopIfTrue="1">
      <formula>O97&lt;1</formula>
    </cfRule>
    <cfRule type="expression" dxfId="20" priority="644">
      <formula>O97&gt;=1</formula>
    </cfRule>
  </conditionalFormatting>
  <conditionalFormatting sqref="O100:O103">
    <cfRule type="expression" dxfId="17" priority="654" stopIfTrue="1">
      <formula>O100=""</formula>
    </cfRule>
    <cfRule type="expression" dxfId="18" priority="655" stopIfTrue="1">
      <formula>O100&lt;=0</formula>
    </cfRule>
    <cfRule type="expression" dxfId="19" priority="656" stopIfTrue="1">
      <formula>O100&lt;1</formula>
    </cfRule>
    <cfRule type="expression" dxfId="20" priority="657">
      <formula>O100&gt;=1</formula>
    </cfRule>
  </conditionalFormatting>
  <conditionalFormatting sqref="O112:O113">
    <cfRule type="expression" dxfId="17" priority="567" stopIfTrue="1">
      <formula>O112=""</formula>
    </cfRule>
    <cfRule type="expression" dxfId="18" priority="568" stopIfTrue="1">
      <formula>O112&lt;=0</formula>
    </cfRule>
    <cfRule type="expression" dxfId="19" priority="569" stopIfTrue="1">
      <formula>O112&lt;1</formula>
    </cfRule>
    <cfRule type="expression" dxfId="20" priority="570">
      <formula>O112&gt;=1</formula>
    </cfRule>
  </conditionalFormatting>
  <conditionalFormatting sqref="O139:O140">
    <cfRule type="expression" dxfId="17" priority="412" stopIfTrue="1">
      <formula>O139=""</formula>
    </cfRule>
    <cfRule type="expression" dxfId="18" priority="413" stopIfTrue="1">
      <formula>O139&lt;=0</formula>
    </cfRule>
    <cfRule type="expression" dxfId="19" priority="414" stopIfTrue="1">
      <formula>O139&lt;1</formula>
    </cfRule>
    <cfRule type="expression" dxfId="20" priority="415">
      <formula>O139&gt;=1</formula>
    </cfRule>
    <cfRule type="expression" dxfId="21" priority="416">
      <formula>AND(LEN($H139)&lt;=1,$E139&lt;&gt;"")</formula>
    </cfRule>
  </conditionalFormatting>
  <conditionalFormatting sqref="T72:T73">
    <cfRule type="expression" dxfId="21" priority="1153">
      <formula>AND(LEN($H72)&lt;=1,$E72&lt;&gt;"")</formula>
    </cfRule>
  </conditionalFormatting>
  <conditionalFormatting sqref="T135:T136">
    <cfRule type="expression" dxfId="21" priority="1152">
      <formula>AND(LEN($H135)&lt;=1,$E135&lt;&gt;"")</formula>
    </cfRule>
  </conditionalFormatting>
  <conditionalFormatting sqref="U155:U156">
    <cfRule type="expression" dxfId="21" priority="1151">
      <formula>AND(LEN($H155)&lt;=1,$E155&lt;&gt;"")</formula>
    </cfRule>
  </conditionalFormatting>
  <conditionalFormatting sqref="I12 I14:I18 O38 O74 O66 O123 O127 O129">
    <cfRule type="expression" dxfId="17" priority="1455" stopIfTrue="1">
      <formula>I12=""</formula>
    </cfRule>
    <cfRule type="expression" dxfId="18" priority="1456" stopIfTrue="1">
      <formula>I12&lt;=0</formula>
    </cfRule>
    <cfRule type="expression" dxfId="19" priority="1457" stopIfTrue="1">
      <formula>I12&lt;1</formula>
    </cfRule>
    <cfRule type="expression" dxfId="20" priority="1458">
      <formula>I12&gt;=1</formula>
    </cfRule>
  </conditionalFormatting>
  <conditionalFormatting sqref="I12 I16:I18 I14">
    <cfRule type="expression" dxfId="18" priority="1459">
      <formula>#REF!&lt;=0</formula>
    </cfRule>
    <cfRule type="expression" dxfId="19" priority="1460">
      <formula>#REF!&lt;1</formula>
    </cfRule>
    <cfRule type="expression" dxfId="20" priority="1461">
      <formula>#REF!&gt;=0.9999999</formula>
    </cfRule>
  </conditionalFormatting>
  <conditionalFormatting sqref="D14:H21">
    <cfRule type="expression" dxfId="22" priority="1343">
      <formula>$I14=""</formula>
    </cfRule>
  </conditionalFormatting>
  <conditionalFormatting sqref="B25:W26 B39:W42 B34:B36 D43:G45 D54:G56 D162:G164 D169:G171 B166:W168 B68:W70 B175:W195 D27:Q27 B31:W33 B51:W53 B134:B136 B71:B73 B131:W133 B151:W153 B160:W161 N30:W30 D34:G36 N38:W38 N46:W46 N61:W61 N58:W58 N158:P158 R158:W158 N165:P165 R165:W165 N174:P174 R174:W174 P159:W159 D71:G73 U72:W73 D134:G136 U135:W137 D154:G156 V155:W156 N74:W74 N137:P137 R137 N66:W66 D28:W29 K38 H38 I34:W36 I43:W45 I72:S73 I71:W71 I135:S136 I134:W134 I155:Q156 I154:W154 I162:W164 I169:W171 H58 J123:P123 R123 U123:W123 D123:H123 B76 H60:H61 H65:H67 B78 B80:B85 B92:B96 B104 B106 B110 B114 B117 B119:B120 B123 B127 D127:H127 J127:P127 R127 U127:W127 J129:P129 R129:S129 U129:W129 D129:H129 B129 I54:W56">
    <cfRule type="expression" dxfId="21" priority="1388">
      <formula>AND(LEN($H25)&lt;=1,$E25&lt;&gt;"")</formula>
    </cfRule>
  </conditionalFormatting>
  <conditionalFormatting sqref="B30:G30 J30 L30:M30">
    <cfRule type="expression" dxfId="21" priority="1178">
      <formula>AND(LEN($H30)&lt;=1,$E30&lt;&gt;"")</formula>
    </cfRule>
  </conditionalFormatting>
  <conditionalFormatting sqref="B37 D37:G37 I37">
    <cfRule type="expression" dxfId="21" priority="694">
      <formula>AND(LEN($H37)&lt;=1,$E37&lt;&gt;"")</formula>
    </cfRule>
  </conditionalFormatting>
  <conditionalFormatting sqref="N37:W37 K37 H37">
    <cfRule type="expression" dxfId="21" priority="696">
      <formula>AND(LEN($H37)&lt;=1,$E37&lt;&gt;"")</formula>
    </cfRule>
  </conditionalFormatting>
  <conditionalFormatting sqref="J37 L37:M37">
    <cfRule type="expression" dxfId="21" priority="695">
      <formula>AND(LEN($H37)&lt;=1,$E37&lt;&gt;"")</formula>
    </cfRule>
  </conditionalFormatting>
  <conditionalFormatting sqref="B38 D38:G38 I38">
    <cfRule type="expression" dxfId="21" priority="1181">
      <formula>AND(LEN($H38)&lt;=1,$E38&lt;&gt;"")</formula>
    </cfRule>
  </conditionalFormatting>
  <conditionalFormatting sqref="J38 L38:M38">
    <cfRule type="expression" dxfId="21" priority="1182">
      <formula>AND(LEN($H38)&lt;=1,$E38&lt;&gt;"")</formula>
    </cfRule>
  </conditionalFormatting>
  <conditionalFormatting sqref="Q38:W38 R158:W158 Q61:W61 Q74:W74 R137 U137:W137 Q66:W66 R123 U123:W123 R127 U127:W127 R129:S129 U129:W129">
    <cfRule type="expression" dxfId="17" priority="1444" stopIfTrue="1">
      <formula>OR(Q38="",LEN($H38)&lt;=1)</formula>
    </cfRule>
    <cfRule type="expression" dxfId="18" priority="1445" stopIfTrue="1">
      <formula>Q38&lt;=0</formula>
    </cfRule>
    <cfRule type="expression" dxfId="19" priority="1446" stopIfTrue="1">
      <formula>Q38&lt;1</formula>
    </cfRule>
    <cfRule type="expression" dxfId="20" priority="1447">
      <formula>Q38&gt;=1</formula>
    </cfRule>
  </conditionalFormatting>
  <conditionalFormatting sqref="B46:G46 I46:J46 L46:M46 L50:M50 I50:J50 B50:G50">
    <cfRule type="expression" dxfId="21" priority="1185">
      <formula>AND(LEN($H46)&lt;=1,$E46&lt;&gt;"")</formula>
    </cfRule>
  </conditionalFormatting>
  <conditionalFormatting sqref="H46:H47 H50">
    <cfRule type="expression" dxfId="21" priority="1008">
      <formula>AND(LEN($H46)&lt;=1,$E46&lt;&gt;"")</formula>
    </cfRule>
  </conditionalFormatting>
  <conditionalFormatting sqref="K174 K165 K158 K137 K74 K58 K46 K50 K66 K60:K61">
    <cfRule type="expression" dxfId="21" priority="1154">
      <formula>AND(LEN($H46)&lt;=1,$E46&lt;&gt;"")</formula>
    </cfRule>
  </conditionalFormatting>
  <conditionalFormatting sqref="B47:E47 J47 L47:M47 G47">
    <cfRule type="expression" dxfId="21" priority="1071">
      <formula>AND(LEN($H47)&lt;=1,$E47&lt;&gt;"")</formula>
    </cfRule>
  </conditionalFormatting>
  <conditionalFormatting sqref="B48:G48 J48 L48:M48">
    <cfRule type="expression" dxfId="21" priority="982">
      <formula>AND(LEN($H48)&lt;=1,$E48&lt;&gt;"")</formula>
    </cfRule>
  </conditionalFormatting>
  <conditionalFormatting sqref="B49:E49 J49 L49:M49">
    <cfRule type="expression" dxfId="21" priority="971">
      <formula>AND(LEN($H49)&lt;=1,$E49&lt;&gt;"")</formula>
    </cfRule>
  </conditionalFormatting>
  <conditionalFormatting sqref="B57:C57 L57:M57">
    <cfRule type="expression" dxfId="21" priority="262">
      <formula>AND(LEN($H57)&lt;=1,$E57&lt;&gt;"")</formula>
    </cfRule>
  </conditionalFormatting>
  <conditionalFormatting sqref="I57 E57:G57">
    <cfRule type="expression" dxfId="21" priority="259">
      <formula>AND(LEN($H57)&lt;=1,$E57&lt;&gt;"")</formula>
    </cfRule>
  </conditionalFormatting>
  <conditionalFormatting sqref="B58:G58 J58 L58:M58 C60 C65 C67">
    <cfRule type="expression" dxfId="21" priority="1205">
      <formula>AND(LEN($H58)&lt;=1,$E58&lt;&gt;"")</formula>
    </cfRule>
  </conditionalFormatting>
  <conditionalFormatting sqref="C59 J59 F59:G59 L59:M59 C61 C66">
    <cfRule type="expression" dxfId="21" priority="798">
      <formula>AND(LEN($H59)&lt;=1,$E59&lt;&gt;"")</formula>
    </cfRule>
  </conditionalFormatting>
  <conditionalFormatting sqref="B60:B61 B65:B67">
    <cfRule type="expression" dxfId="21" priority="952">
      <formula>AND(LEN($H60)&lt;=1,$E60&lt;&gt;"")</formula>
    </cfRule>
  </conditionalFormatting>
  <conditionalFormatting sqref="E60:E61 E66">
    <cfRule type="expression" dxfId="21" priority="1192">
      <formula>AND(LEN($H60)&lt;=1,$E60&lt;&gt;"")</formula>
    </cfRule>
  </conditionalFormatting>
  <conditionalFormatting sqref="J60 F60:G60 L60:M60">
    <cfRule type="expression" dxfId="21" priority="1201">
      <formula>AND(LEN($H60)&lt;=1,$E60&lt;&gt;"")</formula>
    </cfRule>
  </conditionalFormatting>
  <conditionalFormatting sqref="F61:G61 J61 L61:M61">
    <cfRule type="expression" dxfId="21" priority="1200">
      <formula>AND(LEN($H61)&lt;=1,$E61&lt;&gt;"")</formula>
    </cfRule>
  </conditionalFormatting>
  <conditionalFormatting sqref="O61 O66">
    <cfRule type="expression" dxfId="17" priority="1358" stopIfTrue="1">
      <formula>O61=""</formula>
    </cfRule>
    <cfRule type="expression" dxfId="18" priority="1359" stopIfTrue="1">
      <formula>O61&lt;=0</formula>
    </cfRule>
    <cfRule type="expression" dxfId="19" priority="1360" stopIfTrue="1">
      <formula>O61&lt;1</formula>
    </cfRule>
    <cfRule type="expression" dxfId="20" priority="1361">
      <formula>O61&gt;=1</formula>
    </cfRule>
  </conditionalFormatting>
  <conditionalFormatting sqref="C62 C64">
    <cfRule type="expression" dxfId="21" priority="781">
      <formula>AND(LEN($H62)&lt;=1,$E62&lt;&gt;"")</formula>
    </cfRule>
  </conditionalFormatting>
  <conditionalFormatting sqref="F62:G62 J62 L62">
    <cfRule type="expression" dxfId="21" priority="768">
      <formula>AND(LEN($H62)&lt;=1,$E62&lt;&gt;"")</formula>
    </cfRule>
  </conditionalFormatting>
  <conditionalFormatting sqref="N63:W63 H62:H64">
    <cfRule type="expression" dxfId="21" priority="786">
      <formula>AND(LEN($H62)&lt;=1,$E62&lt;&gt;"")</formula>
    </cfRule>
  </conditionalFormatting>
  <conditionalFormatting sqref="F63:G63 J63 L63:M63">
    <cfRule type="expression" dxfId="21" priority="780">
      <formula>AND(LEN($H63)&lt;=1,$E63&lt;&gt;"")</formula>
    </cfRule>
  </conditionalFormatting>
  <conditionalFormatting sqref="F64:G64 J64 L64:M64">
    <cfRule type="expression" dxfId="21" priority="752">
      <formula>AND(LEN($H64)&lt;=1,$E64&lt;&gt;"")</formula>
    </cfRule>
  </conditionalFormatting>
  <conditionalFormatting sqref="F65:G65 J65 L65:M65">
    <cfRule type="expression" dxfId="21" priority="1058">
      <formula>AND(LEN($H65)&lt;=1,$E65&lt;&gt;"")</formula>
    </cfRule>
  </conditionalFormatting>
  <conditionalFormatting sqref="F66:G66 J66 L66:M66">
    <cfRule type="expression" dxfId="21" priority="1199">
      <formula>AND(LEN($H66)&lt;=1,$E66&lt;&gt;"")</formula>
    </cfRule>
  </conditionalFormatting>
  <conditionalFormatting sqref="F67:G67 J67 L67:M67">
    <cfRule type="expression" dxfId="21" priority="1040">
      <formula>AND(LEN($H67)&lt;=1,$E67&lt;&gt;"")</formula>
    </cfRule>
  </conditionalFormatting>
  <conditionalFormatting sqref="F74:G74 J74 L74:M74 B74:D74 C76 C80 C82 C84 C86 C88 C90 C92 C94 C96 C98 C100 C102 C104 C106 C110">
    <cfRule type="expression" dxfId="21" priority="1175">
      <formula>AND(LEN($H74)&lt;=1,$E74&lt;&gt;"")</formula>
    </cfRule>
  </conditionalFormatting>
  <conditionalFormatting sqref="I74:I124 I126:I130">
    <cfRule type="expression" dxfId="21" priority="285">
      <formula>AND(LEN($H74)&lt;=1,$E74&lt;&gt;"")</formula>
    </cfRule>
  </conditionalFormatting>
  <conditionalFormatting sqref="F75:G75 J75 L75:M75 B75:D75 C78 C81 C83 C85 C87 C89 C91 C93 C95 C97 C99 C101 C103">
    <cfRule type="expression" dxfId="21" priority="738">
      <formula>AND(LEN($H75)&lt;=1,$E75&lt;&gt;"")</formula>
    </cfRule>
  </conditionalFormatting>
  <conditionalFormatting sqref="F76:G76 L76:M76 D76 D78 L78:M78 J78 F78:G78 F80:G81 J80:J81 L80:M81 D80:D81">
    <cfRule type="expression" dxfId="21" priority="914">
      <formula>AND(LEN($H76)&lt;=1,$E76&lt;&gt;"")</formula>
    </cfRule>
  </conditionalFormatting>
  <conditionalFormatting sqref="E76 E78 E80:E81">
    <cfRule type="expression" dxfId="21" priority="912">
      <formula>AND(LEN($H76)&lt;=1,$E76&lt;&gt;"")</formula>
    </cfRule>
  </conditionalFormatting>
  <conditionalFormatting sqref="H76 H78 H80:H81">
    <cfRule type="expression" dxfId="21" priority="910">
      <formula>AND(LEN($H76)&lt;=1,$E76&lt;&gt;"")</formula>
    </cfRule>
  </conditionalFormatting>
  <conditionalFormatting sqref="K76 K78 K80:K81">
    <cfRule type="expression" dxfId="21" priority="911">
      <formula>AND(LEN($H76)&lt;=1,$E76&lt;&gt;"")</formula>
    </cfRule>
  </conditionalFormatting>
  <conditionalFormatting sqref="N76:S76 U76:W76 N78:P78 R78 U78:W78 N80:W80 N81:S81 U81:W81">
    <cfRule type="expression" dxfId="21" priority="915">
      <formula>AND(LEN($H76)&lt;=1,$E76&lt;&gt;"")</formula>
    </cfRule>
  </conditionalFormatting>
  <conditionalFormatting sqref="O76 O78 O80:O81">
    <cfRule type="expression" dxfId="17" priority="920" stopIfTrue="1">
      <formula>O76=""</formula>
    </cfRule>
    <cfRule type="expression" dxfId="18" priority="921" stopIfTrue="1">
      <formula>O76&lt;=0</formula>
    </cfRule>
    <cfRule type="expression" dxfId="19" priority="922" stopIfTrue="1">
      <formula>O76&lt;1</formula>
    </cfRule>
    <cfRule type="expression" dxfId="20" priority="923">
      <formula>O76&gt;=1</formula>
    </cfRule>
  </conditionalFormatting>
  <conditionalFormatting sqref="Q76:S76 U76:W76 R78 U78:W78 Q80:W80 Q81:S81 U81:W81">
    <cfRule type="expression" dxfId="17" priority="916" stopIfTrue="1">
      <formula>OR(Q76="",LEN($H76)&lt;=1)</formula>
    </cfRule>
    <cfRule type="expression" dxfId="18" priority="917" stopIfTrue="1">
      <formula>Q76&lt;=0</formula>
    </cfRule>
    <cfRule type="expression" dxfId="19" priority="918" stopIfTrue="1">
      <formula>Q76&lt;1</formula>
    </cfRule>
    <cfRule type="expression" dxfId="20" priority="919">
      <formula>Q76&gt;=1</formula>
    </cfRule>
  </conditionalFormatting>
  <conditionalFormatting sqref="F77:G77 J77 L77:M77 D77">
    <cfRule type="expression" dxfId="21" priority="723">
      <formula>AND(LEN($H77)&lt;=1,$E77&lt;&gt;"")</formula>
    </cfRule>
  </conditionalFormatting>
  <conditionalFormatting sqref="D79 L79:M79 J79 F79:G79">
    <cfRule type="expression" dxfId="21" priority="709">
      <formula>AND(LEN($H79)&lt;=1,$E79&lt;&gt;"")</formula>
    </cfRule>
  </conditionalFormatting>
  <conditionalFormatting sqref="L82:M85 J82:J85 F82:G85 D82:D85">
    <cfRule type="expression" dxfId="21" priority="928">
      <formula>AND(LEN($H82)&lt;=1,$E82&lt;&gt;"")</formula>
    </cfRule>
  </conditionalFormatting>
  <conditionalFormatting sqref="N82:W82 N83:P83 R83:S83 U83:W85 N84:S84 N85:P85 R85">
    <cfRule type="expression" dxfId="21" priority="929">
      <formula>AND(LEN($H82)&lt;=1,$E82&lt;&gt;"")</formula>
    </cfRule>
  </conditionalFormatting>
  <conditionalFormatting sqref="Q82:W82 R83:S83 U83:W85 Q84:S84 R85">
    <cfRule type="expression" dxfId="17" priority="930" stopIfTrue="1">
      <formula>OR(Q82="",LEN($H82)&lt;=1)</formula>
    </cfRule>
    <cfRule type="expression" dxfId="18" priority="931" stopIfTrue="1">
      <formula>Q82&lt;=0</formula>
    </cfRule>
    <cfRule type="expression" dxfId="19" priority="932" stopIfTrue="1">
      <formula>Q82&lt;1</formula>
    </cfRule>
    <cfRule type="expression" dxfId="20" priority="933">
      <formula>Q82&gt;=1</formula>
    </cfRule>
  </conditionalFormatting>
  <conditionalFormatting sqref="F86:G89 J86:J89 L86:M89 D86:D89">
    <cfRule type="expression" dxfId="21" priority="681">
      <formula>AND(LEN($H86)&lt;=1,$E86&lt;&gt;"")</formula>
    </cfRule>
  </conditionalFormatting>
  <conditionalFormatting sqref="N86:W89">
    <cfRule type="expression" dxfId="21" priority="682">
      <formula>AND(LEN($H86)&lt;=1,$E86&lt;&gt;"")</formula>
    </cfRule>
  </conditionalFormatting>
  <conditionalFormatting sqref="Q86:W89">
    <cfRule type="expression" dxfId="17" priority="683" stopIfTrue="1">
      <formula>OR(Q86="",LEN($H86)&lt;=1)</formula>
    </cfRule>
    <cfRule type="expression" dxfId="18" priority="684" stopIfTrue="1">
      <formula>Q86&lt;=0</formula>
    </cfRule>
    <cfRule type="expression" dxfId="19" priority="685" stopIfTrue="1">
      <formula>Q86&lt;1</formula>
    </cfRule>
    <cfRule type="expression" dxfId="20" priority="686">
      <formula>Q86&gt;=1</formula>
    </cfRule>
  </conditionalFormatting>
  <conditionalFormatting sqref="F90:G91 J90:J91 L90:M91 D90:D91">
    <cfRule type="expression" dxfId="21" priority="665">
      <formula>AND(LEN($H90)&lt;=1,$E90&lt;&gt;"")</formula>
    </cfRule>
  </conditionalFormatting>
  <conditionalFormatting sqref="N90:W91">
    <cfRule type="expression" dxfId="21" priority="666">
      <formula>AND(LEN($H90)&lt;=1,$E90&lt;&gt;"")</formula>
    </cfRule>
  </conditionalFormatting>
  <conditionalFormatting sqref="Q90:W91">
    <cfRule type="expression" dxfId="17" priority="667" stopIfTrue="1">
      <formula>OR(Q90="",LEN($H90)&lt;=1)</formula>
    </cfRule>
    <cfRule type="expression" dxfId="18" priority="668" stopIfTrue="1">
      <formula>Q90&lt;=0</formula>
    </cfRule>
    <cfRule type="expression" dxfId="19" priority="669" stopIfTrue="1">
      <formula>Q90&lt;1</formula>
    </cfRule>
    <cfRule type="expression" dxfId="20" priority="670">
      <formula>Q90&gt;=1</formula>
    </cfRule>
  </conditionalFormatting>
  <conditionalFormatting sqref="F92:G95 J92:J95 L92:M95 D92:D95">
    <cfRule type="expression" dxfId="21" priority="886">
      <formula>AND(LEN($H92)&lt;=1,$E92&lt;&gt;"")</formula>
    </cfRule>
  </conditionalFormatting>
  <conditionalFormatting sqref="N92:W95">
    <cfRule type="expression" dxfId="21" priority="887">
      <formula>AND(LEN($H92)&lt;=1,$E92&lt;&gt;"")</formula>
    </cfRule>
  </conditionalFormatting>
  <conditionalFormatting sqref="Q92:W95">
    <cfRule type="expression" dxfId="17" priority="888" stopIfTrue="1">
      <formula>OR(Q92="",LEN($H92)&lt;=1)</formula>
    </cfRule>
    <cfRule type="expression" dxfId="18" priority="889" stopIfTrue="1">
      <formula>Q92&lt;=0</formula>
    </cfRule>
    <cfRule type="expression" dxfId="19" priority="890" stopIfTrue="1">
      <formula>Q92&lt;1</formula>
    </cfRule>
    <cfRule type="expression" dxfId="20" priority="891">
      <formula>Q92&gt;=1</formula>
    </cfRule>
  </conditionalFormatting>
  <conditionalFormatting sqref="L96:M96 J96 F96:G96 D96 D104 F104:G104 J104 L104:M104 L106:M106 J106 F106:G106 D106 D110 F110:G110 J110 L110:M110">
    <cfRule type="expression" dxfId="21" priority="900">
      <formula>AND(LEN($H96)&lt;=1,$E96&lt;&gt;"")</formula>
    </cfRule>
  </conditionalFormatting>
  <conditionalFormatting sqref="E96 E104 E106 E110">
    <cfRule type="expression" dxfId="21" priority="898">
      <formula>AND(LEN($H96)&lt;=1,$E96&lt;&gt;"")</formula>
    </cfRule>
  </conditionalFormatting>
  <conditionalFormatting sqref="H96 H104 H106 H110">
    <cfRule type="expression" dxfId="21" priority="896">
      <formula>AND(LEN($H96)&lt;=1,$E96&lt;&gt;"")</formula>
    </cfRule>
  </conditionalFormatting>
  <conditionalFormatting sqref="K96 K104 K106 K110">
    <cfRule type="expression" dxfId="21" priority="897">
      <formula>AND(LEN($H96)&lt;=1,$E96&lt;&gt;"")</formula>
    </cfRule>
  </conditionalFormatting>
  <conditionalFormatting sqref="N96:R96 T96:W96 N104:W104 N106:W106 N110:P110 R110 U110:W110">
    <cfRule type="expression" dxfId="21" priority="901">
      <formula>AND(LEN($H96)&lt;=1,$E96&lt;&gt;"")</formula>
    </cfRule>
  </conditionalFormatting>
  <conditionalFormatting sqref="O96 O104 O106 O110">
    <cfRule type="expression" dxfId="17" priority="906" stopIfTrue="1">
      <formula>O96=""</formula>
    </cfRule>
    <cfRule type="expression" dxfId="18" priority="907" stopIfTrue="1">
      <formula>O96&lt;=0</formula>
    </cfRule>
    <cfRule type="expression" dxfId="19" priority="908" stopIfTrue="1">
      <formula>O96&lt;1</formula>
    </cfRule>
    <cfRule type="expression" dxfId="20" priority="909">
      <formula>O96&gt;=1</formula>
    </cfRule>
  </conditionalFormatting>
  <conditionalFormatting sqref="Q96:R96 T96:W96 Q104:W104 Q106:W106 R110 U110:W110">
    <cfRule type="expression" dxfId="17" priority="902" stopIfTrue="1">
      <formula>OR(Q96="",LEN($H96)&lt;=1)</formula>
    </cfRule>
    <cfRule type="expression" dxfId="18" priority="903" stopIfTrue="1">
      <formula>Q96&lt;=0</formula>
    </cfRule>
    <cfRule type="expression" dxfId="19" priority="904" stopIfTrue="1">
      <formula>Q96&lt;1</formula>
    </cfRule>
    <cfRule type="expression" dxfId="20" priority="905">
      <formula>Q96&gt;=1</formula>
    </cfRule>
  </conditionalFormatting>
  <conditionalFormatting sqref="L97:M99 J97:J99 F97:G99 D97:D99">
    <cfRule type="expression" dxfId="21" priority="635">
      <formula>AND(LEN($H97)&lt;=1,$E97&lt;&gt;"")</formula>
    </cfRule>
  </conditionalFormatting>
  <conditionalFormatting sqref="N97:W99">
    <cfRule type="expression" dxfId="21" priority="636">
      <formula>AND(LEN($H97)&lt;=1,$E97&lt;&gt;"")</formula>
    </cfRule>
  </conditionalFormatting>
  <conditionalFormatting sqref="Q97:W99">
    <cfRule type="expression" dxfId="17" priority="637" stopIfTrue="1">
      <formula>OR(Q97="",LEN($H97)&lt;=1)</formula>
    </cfRule>
    <cfRule type="expression" dxfId="18" priority="638" stopIfTrue="1">
      <formula>Q97&lt;=0</formula>
    </cfRule>
    <cfRule type="expression" dxfId="19" priority="639" stopIfTrue="1">
      <formula>Q97&lt;1</formula>
    </cfRule>
    <cfRule type="expression" dxfId="20" priority="640">
      <formula>Q97&gt;=1</formula>
    </cfRule>
  </conditionalFormatting>
  <conditionalFormatting sqref="F100:G103 J100:J103 L100:M103 D100:D103">
    <cfRule type="expression" dxfId="21" priority="648">
      <formula>AND(LEN($H100)&lt;=1,$E100&lt;&gt;"")</formula>
    </cfRule>
  </conditionalFormatting>
  <conditionalFormatting sqref="N100:W103">
    <cfRule type="expression" dxfId="21" priority="649">
      <formula>AND(LEN($H100)&lt;=1,$E100&lt;&gt;"")</formula>
    </cfRule>
  </conditionalFormatting>
  <conditionalFormatting sqref="Q100:W103">
    <cfRule type="expression" dxfId="17" priority="650" stopIfTrue="1">
      <formula>OR(Q100="",LEN($H100)&lt;=1)</formula>
    </cfRule>
    <cfRule type="expression" dxfId="18" priority="651" stopIfTrue="1">
      <formula>Q100&lt;=0</formula>
    </cfRule>
    <cfRule type="expression" dxfId="19" priority="652" stopIfTrue="1">
      <formula>Q100&lt;1</formula>
    </cfRule>
    <cfRule type="expression" dxfId="20" priority="653">
      <formula>Q100&gt;=1</formula>
    </cfRule>
  </conditionalFormatting>
  <conditionalFormatting sqref="D105 F105:G105 J105 L105:M105">
    <cfRule type="expression" dxfId="21" priority="619">
      <formula>AND(LEN($H105)&lt;=1,$E105&lt;&gt;"")</formula>
    </cfRule>
  </conditionalFormatting>
  <conditionalFormatting sqref="B107 B109">
    <cfRule type="expression" dxfId="21" priority="615">
      <formula>AND(LEN($H107)&lt;=1,$E107&lt;&gt;"")</formula>
    </cfRule>
  </conditionalFormatting>
  <conditionalFormatting sqref="L107:M107 J107 F107:G107 D107">
    <cfRule type="expression" dxfId="21" priority="591">
      <formula>AND(LEN($H107)&lt;=1,$E107&lt;&gt;"")</formula>
    </cfRule>
  </conditionalFormatting>
  <conditionalFormatting sqref="F108:G108 J108 L108 D108">
    <cfRule type="expression" dxfId="21" priority="290">
      <formula>AND(LEN($H108)&lt;=1,$E108&lt;&gt;"")</formula>
    </cfRule>
  </conditionalFormatting>
  <conditionalFormatting sqref="N108 P108 R108 U108:W108">
    <cfRule type="expression" dxfId="21" priority="291">
      <formula>AND(LEN($H108)&lt;=1,$E108&lt;&gt;"")</formula>
    </cfRule>
  </conditionalFormatting>
  <conditionalFormatting sqref="R108 U108:W108">
    <cfRule type="expression" dxfId="17" priority="292" stopIfTrue="1">
      <formula>OR(R108="",LEN($H108)&lt;=1)</formula>
    </cfRule>
    <cfRule type="expression" dxfId="18" priority="293" stopIfTrue="1">
      <formula>R108&lt;=0</formula>
    </cfRule>
    <cfRule type="expression" dxfId="19" priority="294" stopIfTrue="1">
      <formula>R108&lt;1</formula>
    </cfRule>
    <cfRule type="expression" dxfId="20" priority="295">
      <formula>R108&gt;=1</formula>
    </cfRule>
  </conditionalFormatting>
  <conditionalFormatting sqref="F109:G109 J109 L109:M109 D109">
    <cfRule type="expression" dxfId="21" priority="604">
      <formula>AND(LEN($H109)&lt;=1,$E109&lt;&gt;"")</formula>
    </cfRule>
  </conditionalFormatting>
  <conditionalFormatting sqref="D111 F111:G111 J111 L111:M111">
    <cfRule type="expression" dxfId="21" priority="575">
      <formula>AND(LEN($H111)&lt;=1,$E111&lt;&gt;"")</formula>
    </cfRule>
  </conditionalFormatting>
  <conditionalFormatting sqref="C112 C114">
    <cfRule type="expression" dxfId="21" priority="556">
      <formula>AND(LEN($H112)&lt;=1,$E112&lt;&gt;"")</formula>
    </cfRule>
  </conditionalFormatting>
  <conditionalFormatting sqref="F112:G113 J112:J113 L112:M113 D112:D113">
    <cfRule type="expression" dxfId="21" priority="561">
      <formula>AND(LEN($H112)&lt;=1,$E112&lt;&gt;"")</formula>
    </cfRule>
  </conditionalFormatting>
  <conditionalFormatting sqref="N112:W113">
    <cfRule type="expression" dxfId="21" priority="562">
      <formula>AND(LEN($H112)&lt;=1,$E112&lt;&gt;"")</formula>
    </cfRule>
  </conditionalFormatting>
  <conditionalFormatting sqref="Q112:W113">
    <cfRule type="expression" dxfId="17" priority="563" stopIfTrue="1">
      <formula>OR(Q112="",LEN($H112)&lt;=1)</formula>
    </cfRule>
    <cfRule type="expression" dxfId="18" priority="564" stopIfTrue="1">
      <formula>Q112&lt;=0</formula>
    </cfRule>
    <cfRule type="expression" dxfId="19" priority="565" stopIfTrue="1">
      <formula>Q112&lt;1</formula>
    </cfRule>
    <cfRule type="expression" dxfId="20" priority="566">
      <formula>Q112&gt;=1</formula>
    </cfRule>
  </conditionalFormatting>
  <conditionalFormatting sqref="C113 C117 C120">
    <cfRule type="expression" dxfId="21" priority="557">
      <formula>AND(LEN($H113)&lt;=1,$E113&lt;&gt;"")</formula>
    </cfRule>
  </conditionalFormatting>
  <conditionalFormatting sqref="F114:G114 J114 L114:M114 D114 D117 L117:M117 J117 F117:G117 F119:G120 J119:J120 L119:M120 D119:D120">
    <cfRule type="expression" dxfId="21" priority="942">
      <formula>AND(LEN($H114)&lt;=1,$E114&lt;&gt;"")</formula>
    </cfRule>
  </conditionalFormatting>
  <conditionalFormatting sqref="E114 E117 E119:E120">
    <cfRule type="expression" dxfId="21" priority="940">
      <formula>AND(LEN($H114)&lt;=1,$E114&lt;&gt;"")</formula>
    </cfRule>
  </conditionalFormatting>
  <conditionalFormatting sqref="H114 H117 H119:H120">
    <cfRule type="expression" dxfId="21" priority="938">
      <formula>AND(LEN($H114)&lt;=1,$E114&lt;&gt;"")</formula>
    </cfRule>
  </conditionalFormatting>
  <conditionalFormatting sqref="K114 K117 K119:K120">
    <cfRule type="expression" dxfId="21" priority="939">
      <formula>AND(LEN($H114)&lt;=1,$E114&lt;&gt;"")</formula>
    </cfRule>
  </conditionalFormatting>
  <conditionalFormatting sqref="N114:P114 R114:S114 U114:W114 N117:W117 N119:W120">
    <cfRule type="expression" dxfId="21" priority="943">
      <formula>AND(LEN($H114)&lt;=1,$E114&lt;&gt;"")</formula>
    </cfRule>
  </conditionalFormatting>
  <conditionalFormatting sqref="O114 O117 O119:O120">
    <cfRule type="expression" dxfId="17" priority="948" stopIfTrue="1">
      <formula>O114=""</formula>
    </cfRule>
    <cfRule type="expression" dxfId="18" priority="949" stopIfTrue="1">
      <formula>O114&lt;=0</formula>
    </cfRule>
    <cfRule type="expression" dxfId="19" priority="950" stopIfTrue="1">
      <formula>O114&lt;1</formula>
    </cfRule>
    <cfRule type="expression" dxfId="20" priority="951">
      <formula>O114&gt;=1</formula>
    </cfRule>
  </conditionalFormatting>
  <conditionalFormatting sqref="R114:S114 U114:W114 Q117:W117 Q119:W120">
    <cfRule type="expression" dxfId="17" priority="944" stopIfTrue="1">
      <formula>OR(Q114="",LEN($H114)&lt;=1)</formula>
    </cfRule>
    <cfRule type="expression" dxfId="18" priority="945" stopIfTrue="1">
      <formula>Q114&lt;=0</formula>
    </cfRule>
    <cfRule type="expression" dxfId="19" priority="946" stopIfTrue="1">
      <formula>Q114&lt;1</formula>
    </cfRule>
    <cfRule type="expression" dxfId="20" priority="947">
      <formula>Q114&gt;=1</formula>
    </cfRule>
  </conditionalFormatting>
  <conditionalFormatting sqref="F115:G115 J115 L115:M115 D115">
    <cfRule type="expression" dxfId="21" priority="545">
      <formula>AND(LEN($H115)&lt;=1,$E115&lt;&gt;"")</formula>
    </cfRule>
  </conditionalFormatting>
  <conditionalFormatting sqref="C116 C119 C123">
    <cfRule type="expression" dxfId="21" priority="526">
      <formula>AND(LEN($H116)&lt;=1,$E116&lt;&gt;"")</formula>
    </cfRule>
  </conditionalFormatting>
  <conditionalFormatting sqref="F116:G116 J116 L116:M116 D116">
    <cfRule type="expression" dxfId="21" priority="530">
      <formula>AND(LEN($H116)&lt;=1,$E116&lt;&gt;"")</formula>
    </cfRule>
  </conditionalFormatting>
  <conditionalFormatting sqref="D118 L118:M118 J118 F118:G118">
    <cfRule type="expression" dxfId="21" priority="515">
      <formula>AND(LEN($H118)&lt;=1,$E118&lt;&gt;"")</formula>
    </cfRule>
  </conditionalFormatting>
  <conditionalFormatting sqref="F121:G121 J121 L121:M121 D121">
    <cfRule type="expression" dxfId="21" priority="500">
      <formula>AND(LEN($H121)&lt;=1,$E121&lt;&gt;"")</formula>
    </cfRule>
  </conditionalFormatting>
  <conditionalFormatting sqref="J122:W122 D122:H122 B122">
    <cfRule type="expression" dxfId="21" priority="487">
      <formula>AND(LEN($H122)&lt;=1,$E122&lt;&gt;"")</formula>
    </cfRule>
  </conditionalFormatting>
  <conditionalFormatting sqref="C122 C127">
    <cfRule type="expression" dxfId="21" priority="486">
      <formula>AND(LEN($H122)&lt;=1,$E122&lt;&gt;"")</formula>
    </cfRule>
  </conditionalFormatting>
  <conditionalFormatting sqref="J124:W124 D124:H124 B124">
    <cfRule type="expression" dxfId="21" priority="477">
      <formula>AND(LEN($H124)&lt;=1,$E124&lt;&gt;"")</formula>
    </cfRule>
  </conditionalFormatting>
  <conditionalFormatting sqref="B125 D125:H125 J125:S125 U125:W125">
    <cfRule type="expression" dxfId="21" priority="274">
      <formula>AND(LEN($H125)&lt;=1,$E125&lt;&gt;"")</formula>
    </cfRule>
  </conditionalFormatting>
  <conditionalFormatting sqref="Q125:S125 U125:W125">
    <cfRule type="expression" dxfId="17" priority="275" stopIfTrue="1">
      <formula>OR(Q125="",LEN($H125)&lt;=1)</formula>
    </cfRule>
    <cfRule type="expression" dxfId="18" priority="276" stopIfTrue="1">
      <formula>Q125&lt;=0</formula>
    </cfRule>
    <cfRule type="expression" dxfId="19" priority="277" stopIfTrue="1">
      <formula>Q125&lt;1</formula>
    </cfRule>
    <cfRule type="expression" dxfId="20" priority="278">
      <formula>Q125&gt;=1</formula>
    </cfRule>
  </conditionalFormatting>
  <conditionalFormatting sqref="B126 D126:H126 J126:W126">
    <cfRule type="expression" dxfId="21" priority="467">
      <formula>AND(LEN($H126)&lt;=1,$E126&lt;&gt;"")</formula>
    </cfRule>
  </conditionalFormatting>
  <conditionalFormatting sqref="C126 C129">
    <cfRule type="expression" dxfId="21" priority="466">
      <formula>AND(LEN($H126)&lt;=1,$E126&lt;&gt;"")</formula>
    </cfRule>
  </conditionalFormatting>
  <conditionalFormatting sqref="B128 D128:H128 J128:W128">
    <cfRule type="expression" dxfId="21" priority="457">
      <formula>AND(LEN($H128)&lt;=1,$E128&lt;&gt;"")</formula>
    </cfRule>
  </conditionalFormatting>
  <conditionalFormatting sqref="J130:W130 D130:H130 B130">
    <cfRule type="expression" dxfId="21" priority="447">
      <formula>AND(LEN($H130)&lt;=1,$E130&lt;&gt;"")</formula>
    </cfRule>
  </conditionalFormatting>
  <conditionalFormatting sqref="B137:G137 I137:J137 L137:M137">
    <cfRule type="expression" dxfId="21" priority="1171">
      <formula>AND(LEN($H137)&lt;=1,$E137&lt;&gt;"")</formula>
    </cfRule>
  </conditionalFormatting>
  <conditionalFormatting sqref="H137 H142 H149:H150">
    <cfRule type="expression" dxfId="21" priority="855">
      <formula>AND(LEN($H137)&lt;=1,$E137&lt;&gt;"")</formula>
    </cfRule>
  </conditionalFormatting>
  <conditionalFormatting sqref="B138:G138 I138:J138 L138:M138">
    <cfRule type="expression" dxfId="21" priority="436">
      <formula>AND(LEN($H138)&lt;=1,$E138&lt;&gt;"")</formula>
    </cfRule>
  </conditionalFormatting>
  <conditionalFormatting sqref="C139 J139 L139:M139 E139:G139 C141">
    <cfRule type="expression" dxfId="21" priority="420">
      <formula>AND(LEN($H139)&lt;=1,$E139&lt;&gt;"")</formula>
    </cfRule>
  </conditionalFormatting>
  <conditionalFormatting sqref="N139 P139:W139">
    <cfRule type="expression" dxfId="21" priority="421">
      <formula>AND(LEN($H139)&lt;=1,$E139&lt;&gt;"")</formula>
    </cfRule>
  </conditionalFormatting>
  <conditionalFormatting sqref="C140 C142">
    <cfRule type="expression" dxfId="21" priority="433">
      <formula>AND(LEN($H140)&lt;=1,$E140&lt;&gt;"")</formula>
    </cfRule>
  </conditionalFormatting>
  <conditionalFormatting sqref="J140 L140:M140 E140:G140">
    <cfRule type="expression" dxfId="21" priority="427">
      <formula>AND(LEN($H140)&lt;=1,$E140&lt;&gt;"")</formula>
    </cfRule>
  </conditionalFormatting>
  <conditionalFormatting sqref="N140 P140:W140">
    <cfRule type="expression" dxfId="21" priority="428">
      <formula>AND(LEN($H140)&lt;=1,$E140&lt;&gt;"")</formula>
    </cfRule>
  </conditionalFormatting>
  <conditionalFormatting sqref="J141 L141:M141 E141:G141">
    <cfRule type="expression" dxfId="21" priority="404">
      <formula>AND(LEN($H141)&lt;=1,$E141&lt;&gt;"")</formula>
    </cfRule>
  </conditionalFormatting>
  <conditionalFormatting sqref="N141 P141:W141">
    <cfRule type="expression" dxfId="21" priority="405">
      <formula>AND(LEN($H141)&lt;=1,$E141&lt;&gt;"")</formula>
    </cfRule>
  </conditionalFormatting>
  <conditionalFormatting sqref="B142 B149:B150">
    <cfRule type="expression" dxfId="21" priority="856">
      <formula>AND(LEN($H142)&lt;=1,$E142&lt;&gt;"")</formula>
    </cfRule>
  </conditionalFormatting>
  <conditionalFormatting sqref="D142 D149:D150">
    <cfRule type="expression" dxfId="21" priority="849">
      <formula>AND(LEN($H142)&lt;=1,$E142&lt;&gt;"")</formula>
    </cfRule>
  </conditionalFormatting>
  <conditionalFormatting sqref="I142:J142 L142:M142 E142:G142">
    <cfRule type="expression" dxfId="21" priority="859">
      <formula>AND(LEN($H142)&lt;=1,$E142&lt;&gt;"")</formula>
    </cfRule>
  </conditionalFormatting>
  <conditionalFormatting sqref="N142 P142 R142:S142 U142:W142">
    <cfRule type="expression" dxfId="21" priority="864">
      <formula>AND(LEN($H142)&lt;=1,$E142&lt;&gt;"")</formula>
    </cfRule>
  </conditionalFormatting>
  <conditionalFormatting sqref="O142 O149">
    <cfRule type="expression" dxfId="21" priority="854">
      <formula>AND(LEN($H142)&lt;=1,$E142&lt;&gt;"")</formula>
    </cfRule>
    <cfRule type="expression" dxfId="17" priority="850" stopIfTrue="1">
      <formula>O142=""</formula>
    </cfRule>
    <cfRule type="expression" dxfId="18" priority="851" stopIfTrue="1">
      <formula>O142&lt;=0</formula>
    </cfRule>
    <cfRule type="expression" dxfId="19" priority="852" stopIfTrue="1">
      <formula>O142&lt;1</formula>
    </cfRule>
    <cfRule type="expression" dxfId="20" priority="853">
      <formula>O142&gt;=1</formula>
    </cfRule>
  </conditionalFormatting>
  <conditionalFormatting sqref="R142:S142 U142:W142">
    <cfRule type="expression" dxfId="17" priority="865" stopIfTrue="1">
      <formula>OR(R142="",LEN($H142)&lt;=1)</formula>
    </cfRule>
    <cfRule type="expression" dxfId="18" priority="866" stopIfTrue="1">
      <formula>R142&lt;=0</formula>
    </cfRule>
    <cfRule type="expression" dxfId="19" priority="867" stopIfTrue="1">
      <formula>R142&lt;1</formula>
    </cfRule>
    <cfRule type="expression" dxfId="20" priority="868">
      <formula>R142&gt;=1</formula>
    </cfRule>
  </conditionalFormatting>
  <conditionalFormatting sqref="J143 L143:M143 E143:G143">
    <cfRule type="expression" dxfId="21" priority="389">
      <formula>AND(LEN($H143)&lt;=1,$E143&lt;&gt;"")</formula>
    </cfRule>
  </conditionalFormatting>
  <conditionalFormatting sqref="I147:I150 I145 I143">
    <cfRule type="expression" dxfId="21" priority="283">
      <formula>AND(LEN($H143)&lt;=1,$E143&lt;&gt;"")</formula>
    </cfRule>
  </conditionalFormatting>
  <conditionalFormatting sqref="N143 P143:W143">
    <cfRule type="expression" dxfId="21" priority="390">
      <formula>AND(LEN($H143)&lt;=1,$E143&lt;&gt;"")</formula>
    </cfRule>
  </conditionalFormatting>
  <conditionalFormatting sqref="B144 B146">
    <cfRule type="expression" dxfId="21" priority="360">
      <formula>AND(LEN($H144)&lt;=1,$E144&lt;&gt;"")</formula>
    </cfRule>
  </conditionalFormatting>
  <conditionalFormatting sqref="C144 C148 C150">
    <cfRule type="expression" dxfId="21" priority="351">
      <formula>AND(LEN($H144)&lt;=1,$E144&lt;&gt;"")</formula>
    </cfRule>
  </conditionalFormatting>
  <conditionalFormatting sqref="D144 D146">
    <cfRule type="expression" dxfId="21" priority="353">
      <formula>AND(LEN($H144)&lt;=1,$E144&lt;&gt;"")</formula>
    </cfRule>
  </conditionalFormatting>
  <conditionalFormatting sqref="I144:J144 L144:M144 E144:G144">
    <cfRule type="expression" dxfId="21" priority="362">
      <formula>AND(LEN($H144)&lt;=1,$E144&lt;&gt;"")</formula>
    </cfRule>
  </conditionalFormatting>
  <conditionalFormatting sqref="H144 H146">
    <cfRule type="expression" dxfId="21" priority="359">
      <formula>AND(LEN($H144)&lt;=1,$E144&lt;&gt;"")</formula>
    </cfRule>
  </conditionalFormatting>
  <conditionalFormatting sqref="N144 P144 R144:S144 U144:W144">
    <cfRule type="expression" dxfId="21" priority="363">
      <formula>AND(LEN($H144)&lt;=1,$E144&lt;&gt;"")</formula>
    </cfRule>
  </conditionalFormatting>
  <conditionalFormatting sqref="R144:S144 U144:W144">
    <cfRule type="expression" dxfId="17" priority="364" stopIfTrue="1">
      <formula>OR(R144="",LEN($H144)&lt;=1)</formula>
    </cfRule>
    <cfRule type="expression" dxfId="18" priority="365" stopIfTrue="1">
      <formula>R144&lt;=0</formula>
    </cfRule>
    <cfRule type="expression" dxfId="19" priority="366" stopIfTrue="1">
      <formula>R144&lt;1</formula>
    </cfRule>
    <cfRule type="expression" dxfId="20" priority="367">
      <formula>R144&gt;=1</formula>
    </cfRule>
  </conditionalFormatting>
  <conditionalFormatting sqref="J145 L145:M145 E145:G145">
    <cfRule type="expression" dxfId="21" priority="329">
      <formula>AND(LEN($H145)&lt;=1,$E145&lt;&gt;"")</formula>
    </cfRule>
  </conditionalFormatting>
  <conditionalFormatting sqref="N145 P145:W145">
    <cfRule type="expression" dxfId="21" priority="330">
      <formula>AND(LEN($H145)&lt;=1,$E145&lt;&gt;"")</formula>
    </cfRule>
  </conditionalFormatting>
  <conditionalFormatting sqref="C146 C149">
    <cfRule type="expression" dxfId="21" priority="352">
      <formula>AND(LEN($H146)&lt;=1,$E146&lt;&gt;"")</formula>
    </cfRule>
  </conditionalFormatting>
  <conditionalFormatting sqref="I146:J146 L146:M146 E146:G146">
    <cfRule type="expression" dxfId="21" priority="369">
      <formula>AND(LEN($H146)&lt;=1,$E146&lt;&gt;"")</formula>
    </cfRule>
  </conditionalFormatting>
  <conditionalFormatting sqref="N146:P146 R146:S146 U146:W146">
    <cfRule type="expression" dxfId="21" priority="374">
      <formula>AND(LEN($H146)&lt;=1,$E146&lt;&gt;"")</formula>
    </cfRule>
  </conditionalFormatting>
  <conditionalFormatting sqref="R146:S146 U146:W146">
    <cfRule type="expression" dxfId="17" priority="375" stopIfTrue="1">
      <formula>OR(R146="",LEN($H146)&lt;=1)</formula>
    </cfRule>
    <cfRule type="expression" dxfId="18" priority="376" stopIfTrue="1">
      <formula>R146&lt;=0</formula>
    </cfRule>
    <cfRule type="expression" dxfId="19" priority="377" stopIfTrue="1">
      <formula>R146&lt;1</formula>
    </cfRule>
    <cfRule type="expression" dxfId="20" priority="378">
      <formula>R146&gt;=1</formula>
    </cfRule>
  </conditionalFormatting>
  <conditionalFormatting sqref="J147 L147:M147 E147:G147">
    <cfRule type="expression" dxfId="21" priority="309">
      <formula>AND(LEN($H147)&lt;=1,$E147&lt;&gt;"")</formula>
    </cfRule>
  </conditionalFormatting>
  <conditionalFormatting sqref="J148 L148:M148 E148:G148">
    <cfRule type="expression" dxfId="21" priority="345">
      <formula>AND(LEN($H148)&lt;=1,$E148&lt;&gt;"")</formula>
    </cfRule>
  </conditionalFormatting>
  <conditionalFormatting sqref="N148 P148:W148">
    <cfRule type="expression" dxfId="21" priority="346">
      <formula>AND(LEN($H148)&lt;=1,$E148&lt;&gt;"")</formula>
    </cfRule>
  </conditionalFormatting>
  <conditionalFormatting sqref="J149 L149:M149 E149:G149">
    <cfRule type="expression" dxfId="21" priority="871">
      <formula>AND(LEN($H149)&lt;=1,$E149&lt;&gt;"")</formula>
    </cfRule>
  </conditionalFormatting>
  <conditionalFormatting sqref="N149 P149:W149">
    <cfRule type="expression" dxfId="21" priority="876">
      <formula>AND(LEN($H149)&lt;=1,$E149&lt;&gt;"")</formula>
    </cfRule>
  </conditionalFormatting>
  <conditionalFormatting sqref="J150 L150:M150 E150:G150">
    <cfRule type="expression" dxfId="21" priority="1013">
      <formula>AND(LEN($H150)&lt;=1,$E150&lt;&gt;"")</formula>
    </cfRule>
  </conditionalFormatting>
  <conditionalFormatting sqref="R155:T156">
    <cfRule type="expression" dxfId="21" priority="835">
      <formula>AND(LEN($H155)&lt;=1,$E155&lt;&gt;"")</formula>
    </cfRule>
  </conditionalFormatting>
  <conditionalFormatting sqref="I157:J157 B157:G157 L157:M157">
    <cfRule type="expression" dxfId="21" priority="838">
      <formula>AND(LEN($H157)&lt;=1,$E157&lt;&gt;"")</formula>
    </cfRule>
  </conditionalFormatting>
  <conditionalFormatting sqref="N157:P157 R157:W157">
    <cfRule type="expression" dxfId="21" priority="839">
      <formula>AND(LEN($H157)&lt;=1,$E157&lt;&gt;"")</formula>
    </cfRule>
  </conditionalFormatting>
  <conditionalFormatting sqref="I158:J158 B158:G158 L158:M158">
    <cfRule type="expression" dxfId="21" priority="1169">
      <formula>AND(LEN($H158)&lt;=1,$E158&lt;&gt;"")</formula>
    </cfRule>
  </conditionalFormatting>
  <conditionalFormatting sqref="B165:E165 G165 I165:J165 L165:M165">
    <cfRule type="expression" dxfId="21" priority="1167">
      <formula>AND(LEN($H165)&lt;=1,$E165&lt;&gt;"")</formula>
    </cfRule>
  </conditionalFormatting>
  <conditionalFormatting sqref="B172:E172 J172 L172:M172 G172">
    <cfRule type="expression" dxfId="21" priority="812">
      <formula>AND(LEN($H172)&lt;=1,$E172&lt;&gt;"")</formula>
    </cfRule>
  </conditionalFormatting>
  <conditionalFormatting sqref="N172:P172 R172:W172">
    <cfRule type="expression" dxfId="21" priority="813">
      <formula>AND(LEN($H172)&lt;=1,$E172&lt;&gt;"")</formula>
    </cfRule>
  </conditionalFormatting>
  <conditionalFormatting sqref="B173:E173 J173 L173 G173">
    <cfRule type="expression" dxfId="21" priority="825">
      <formula>AND(LEN($H173)&lt;=1,$E173&lt;&gt;"")</formula>
    </cfRule>
  </conditionalFormatting>
  <conditionalFormatting sqref="N173:P173 R173:W173">
    <cfRule type="expression" dxfId="21" priority="826">
      <formula>AND(LEN($H173)&lt;=1,$E173&lt;&gt;"")</formula>
    </cfRule>
  </conditionalFormatting>
  <conditionalFormatting sqref="B174:G174 J174 L174">
    <cfRule type="expression" dxfId="21" priority="1161">
      <formula>AND(LEN($H174)&lt;=1,$E174&lt;&gt;"")</formula>
    </cfRule>
  </conditionalFormatting>
  <dataValidations count="8">
    <dataValidation allowBlank="1" showInputMessage="1" showErrorMessage="1" promptTitle="DON'T EDIT!" prompt="The cell include formula to calculate overall status of the WP item based on status given in &quot;Detailed Completion Status area&quot; columns." sqref="O30 O108 O165 O37:O38 O46:O50 O57:O67 O74:O107 O109:O130 O137:O150 O157:O158 O172:O174"/>
    <dataValidation type="list" allowBlank="1" showInputMessage="1" showErrorMessage="1" promptTitle="WARNING!" prompt="The WP item applicability is defined by the WP template and should not be changed." sqref="B30 B165 B37:B38 B46:B50 B57:B67 B74:B130 B137:B150 B157:B158 B172:B174">
      <formula1>LabelList</formula1>
    </dataValidation>
    <dataValidation allowBlank="1" showInputMessage="1" showErrorMessage="1" promptTitle="DON'T EDIT!" prompt="The value is looked up based on WP item applicability." sqref="H30 H165 H37:H38 H46:H50 H57:H67 H74:H130 H137:H150 H157:H158 H172:H174"/>
    <dataValidation allowBlank="1" showInputMessage="1" showErrorMessage="1" promptTitle="WARNING!" prompt="As default the target is set by a formula reading the value defined in the 'WP scope'. If formula is overwritten the target value need to be managed manually." sqref="J57"/>
    <dataValidation allowBlank="1" showInputMessage="1" showErrorMessage="1" promptTitle="WARNING!" prompt="As default the target is set based on a formula showing the WP overall target date as stated in the WP scope worksheet.  " sqref="K30 K165 K37:K38 K46:K50 K57:K67 K74:K130 K137:K150 K157:K158 K172:K174"/>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30:W30 Q64 R64:W64 Q74:W74 Q75:S75 T75 U75:W75 Q76:S76 T76 U76:W76 Q77:W77 Q78 R78 S78 T78 U78:W78 Q79:W79 Q80:S80 T80 U80:W80 Q81:S81 T81 U81:W81 Q82 R82 S82 T82 U82:W82 Q83 R83:S83 T83 U83:W83 Q84:S84 T84 U84:W84 Q85 R85 S85 T85 U85:W85 Q92:S92 T92 U92:W92 Q93:S93 T93 U93:W93 Q94:S94 T94 U94:W94 Q95:S95 T95 U95:W95 Q96:R96 S96 T96:W96 Q104 R104:S104 T104 U104:W104 Q105:W105 Q106 R106:S106 T106 U106:W106 Q107:W107 Q108 R108 S108 T108 U108:W108 Q109:W109 Q110 R110 S110 T110 U110:W110 Q114 R114:S114 T114 U114:W114 Q117:S117 T117 U117:W117 Q118:W118 Q119:R119 S119 T119:W119 Q120:S120 T120 U120:W120 Q123 R123 S123 T123 U123:W123 Q124:W124 Q125:S125 T125 U125:W125 Q126:W126 Q127 R127 S127 T127 U127:W127 Q128:W128 Q129 R129:S129 T129 U129:W129 Q130:W130 Q137 R137 S137 T137 U137:W137 Q142 R142:S142 T142 U142:W142 Q143:W143 Q144 R144:S144 T144 U144:W144 Q145:W145 Q146 R146:S146 T146 U146:W146 Q157 R157:W157 Q158 R158:W158 Q165 R165:W165 Q172 R172:W172 Q173 R173:W173 Q174 R174:W174 Q147:W150 Q37:W38 Q115:W116 Q121:W122 Q111:W113 Q46:W50 Q65:W67 Q57:W63 Q86:W91 Q97:W103 Q138:W141">
      <formula1>0</formula1>
      <formula2>1</formula2>
    </dataValidation>
    <dataValidation allowBlank="1" showInputMessage="1" showErrorMessage="1" promptTitle="DON'T EDIT" prompt="Content is based on formulas calculating the status of the WP items in the WP table." sqref="I12:I21"/>
    <dataValidation allowBlank="1" showInputMessage="1" showErrorMessage="1" promptTitle="DON'T EDIT" prompt="The current cell content is essential for correct operation of the WP." sqref="H5:N7"/>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4"/>
  <sheetViews>
    <sheetView workbookViewId="0">
      <selection activeCell="C4" sqref="C4"/>
    </sheetView>
  </sheetViews>
  <sheetFormatPr defaultColWidth="9" defaultRowHeight="14" outlineLevelRow="3" outlineLevelCol="2"/>
  <cols>
    <col min="1" max="1" width="12.2833333333333" style="1" customWidth="1"/>
    <col min="2" max="2" width="10.425" style="1" customWidth="1"/>
    <col min="3" max="3" width="74.425" style="1" customWidth="1"/>
    <col min="4" max="16384" width="9.14166666666667" style="2"/>
  </cols>
  <sheetData>
    <row r="1" ht="55.5" customHeight="1" spans="1:3">
      <c r="A1" s="3" t="s">
        <v>460</v>
      </c>
      <c r="B1" s="4"/>
      <c r="C1" s="5"/>
    </row>
    <row r="2" spans="1:3">
      <c r="A2" s="6" t="s">
        <v>461</v>
      </c>
      <c r="B2" s="6" t="s">
        <v>462</v>
      </c>
      <c r="C2" s="6" t="s">
        <v>463</v>
      </c>
    </row>
    <row r="3" ht="183.75" customHeight="1" spans="1:3">
      <c r="A3" s="7" t="s">
        <v>464</v>
      </c>
      <c r="B3" s="8" t="s">
        <v>10</v>
      </c>
      <c r="C3" s="9" t="s">
        <v>465</v>
      </c>
    </row>
    <row r="4" spans="1:3">
      <c r="A4" s="7" t="s">
        <v>46</v>
      </c>
      <c r="B4" s="8" t="s">
        <v>466</v>
      </c>
      <c r="C4" s="7" t="s">
        <v>467</v>
      </c>
    </row>
  </sheetData>
  <mergeCells count="1">
    <mergeCell ref="A1:C1"/>
  </mergeCells>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band and CBW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wangliyuan@hq.cmcc</cp:lastModifiedBy>
  <dcterms:created xsi:type="dcterms:W3CDTF">2022-02-11T08:58:00Z</dcterms:created>
  <dcterms:modified xsi:type="dcterms:W3CDTF">2022-05-31T10:29:33Z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41E34C5A681643B59BDCD912B7D62A9D</vt:lpwstr>
  </property>
</Properties>
</file>